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13_ncr:1_{2D19CDAF-85F3-4626-8B24-FE5C0BD28B18}" xr6:coauthVersionLast="44" xr6:coauthVersionMax="44" xr10:uidLastSave="{00000000-0000-0000-0000-000000000000}"/>
  <bookViews>
    <workbookView xWindow="2244" yWindow="504" windowWidth="17280" windowHeight="11328" activeTab="1" xr2:uid="{00000000-000D-0000-FFFF-FFFF00000000}"/>
  </bookViews>
  <sheets>
    <sheet name="Pliocene Data" sheetId="2" r:id="rId1"/>
    <sheet name="Pliocene Shelf" sheetId="11" r:id="rId2"/>
    <sheet name="Pliocene Slope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4" i="2" l="1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3" i="2"/>
  <c r="AB74" i="2" l="1"/>
  <c r="X74" i="2"/>
  <c r="K74" i="2"/>
  <c r="AB73" i="2" l="1"/>
  <c r="X73" i="2"/>
  <c r="K73" i="2"/>
  <c r="K35" i="2" l="1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X6" i="2"/>
  <c r="X7" i="2"/>
  <c r="X8" i="2"/>
  <c r="X9" i="2"/>
  <c r="X10" i="2"/>
  <c r="X11" i="2"/>
  <c r="X12" i="2"/>
  <c r="X13" i="2"/>
  <c r="X14" i="2"/>
  <c r="X15" i="2"/>
  <c r="X16" i="2"/>
  <c r="X17" i="2"/>
  <c r="X18" i="2"/>
  <c r="X19" i="2"/>
  <c r="X20" i="2"/>
  <c r="X21" i="2"/>
  <c r="X22" i="2"/>
  <c r="X23" i="2"/>
  <c r="X24" i="2"/>
  <c r="X25" i="2"/>
  <c r="X26" i="2"/>
  <c r="X27" i="2"/>
  <c r="X28" i="2"/>
  <c r="X29" i="2"/>
  <c r="X30" i="2"/>
  <c r="X31" i="2"/>
  <c r="X32" i="2"/>
  <c r="X33" i="2"/>
  <c r="X34" i="2"/>
  <c r="X35" i="2"/>
  <c r="X36" i="2"/>
  <c r="X37" i="2"/>
  <c r="X38" i="2"/>
  <c r="X39" i="2"/>
  <c r="X40" i="2"/>
  <c r="X41" i="2"/>
  <c r="X42" i="2"/>
  <c r="X43" i="2"/>
  <c r="X44" i="2"/>
  <c r="X45" i="2"/>
  <c r="X46" i="2"/>
  <c r="X47" i="2"/>
  <c r="X48" i="2"/>
  <c r="X49" i="2"/>
  <c r="X50" i="2"/>
  <c r="X51" i="2"/>
  <c r="X52" i="2"/>
  <c r="X53" i="2"/>
  <c r="X54" i="2"/>
  <c r="X55" i="2"/>
  <c r="X56" i="2"/>
  <c r="X57" i="2"/>
  <c r="X58" i="2"/>
  <c r="X59" i="2"/>
  <c r="X60" i="2"/>
  <c r="X61" i="2"/>
  <c r="X62" i="2"/>
  <c r="X63" i="2"/>
  <c r="X64" i="2"/>
  <c r="X65" i="2"/>
  <c r="X66" i="2"/>
  <c r="X67" i="2"/>
  <c r="X68" i="2"/>
  <c r="X69" i="2"/>
  <c r="X70" i="2"/>
  <c r="X71" i="2"/>
  <c r="X72" i="2"/>
  <c r="X4" i="2"/>
  <c r="X5" i="2"/>
  <c r="K61" i="2" l="1"/>
  <c r="K62" i="2"/>
  <c r="K63" i="2"/>
  <c r="K64" i="2"/>
  <c r="K65" i="2"/>
  <c r="K66" i="2"/>
  <c r="K67" i="2"/>
  <c r="K68" i="2"/>
  <c r="K69" i="2"/>
  <c r="K70" i="2"/>
  <c r="K71" i="2"/>
  <c r="K72" i="2"/>
  <c r="K60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54" i="2"/>
</calcChain>
</file>

<file path=xl/sharedStrings.xml><?xml version="1.0" encoding="utf-8"?>
<sst xmlns="http://schemas.openxmlformats.org/spreadsheetml/2006/main" count="314" uniqueCount="15">
  <si>
    <t>Year</t>
  </si>
  <si>
    <t>SumOfRSVR_RCVR_BOE</t>
  </si>
  <si>
    <t>Avg Reser</t>
  </si>
  <si>
    <t>Water</t>
  </si>
  <si>
    <t>Deep</t>
  </si>
  <si>
    <t>Shallow</t>
  </si>
  <si>
    <t>Shallow # of Reservoirs * 1000000</t>
  </si>
  <si>
    <t>Deep # of Reservoirs * 1000000</t>
  </si>
  <si>
    <t>SumOfMON_O_PROD_VOL</t>
  </si>
  <si>
    <t>SumOfMON_G_PROD_VOL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</si>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</sst>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3" fillId="0" borderId="0"/>
  </cellStyleXfs>
  <cellXfs count="15">
    <xf numFmtId="0" fontId="0" fillId="0" borderId="0" xfId="0"/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164" fontId="0" fillId="3" borderId="0" xfId="1" applyNumberFormat="1" applyFont="1" applyFill="1"/>
    <xf numFmtId="0" fontId="6" fillId="2" borderId="1" xfId="4" applyFont="1" applyFill="1" applyBorder="1" applyAlignment="1">
      <alignment horizontal="center"/>
    </xf>
    <xf numFmtId="0" fontId="6" fillId="3" borderId="2" xfId="4" applyFont="1" applyFill="1" applyBorder="1" applyAlignment="1">
      <alignment wrapText="1"/>
    </xf>
    <xf numFmtId="0" fontId="6" fillId="3" borderId="2" xfId="4" applyFont="1" applyFill="1" applyBorder="1" applyAlignment="1">
      <alignment horizontal="right" wrapText="1"/>
    </xf>
    <xf numFmtId="0" fontId="7" fillId="3" borderId="0" xfId="4" applyFill="1"/>
    <xf numFmtId="0" fontId="2" fillId="2" borderId="1" xfId="5" applyFont="1" applyFill="1" applyBorder="1" applyAlignment="1">
      <alignment horizontal="center"/>
    </xf>
    <xf numFmtId="0" fontId="6" fillId="4" borderId="1" xfId="4" applyFont="1" applyFill="1" applyBorder="1" applyAlignment="1">
      <alignment horizontal="center"/>
    </xf>
    <xf numFmtId="0" fontId="2" fillId="0" borderId="2" xfId="5" applyFont="1" applyFill="1" applyBorder="1" applyAlignment="1">
      <alignment wrapText="1"/>
    </xf>
    <xf numFmtId="0" fontId="2" fillId="0" borderId="2" xfId="5" applyFont="1" applyFill="1" applyBorder="1" applyAlignment="1">
      <alignment horizontal="right" wrapText="1"/>
    </xf>
    <xf numFmtId="0" fontId="3" fillId="0" borderId="0" xfId="5"/>
    <xf numFmtId="0" fontId="0" fillId="3" borderId="0" xfId="0" applyFill="1" applyAlignment="1">
      <alignment horizontal="center"/>
    </xf>
  </cellXfs>
  <cellStyles count="6">
    <cellStyle name="Comma" xfId="1" builtinId="3"/>
    <cellStyle name="Normal" xfId="0" builtinId="0"/>
    <cellStyle name="Normal_Data 2" xfId="2" xr:uid="{00000000-0005-0000-0000-000002000000}"/>
    <cellStyle name="Normal_Pleis Data" xfId="3" xr:uid="{00000000-0005-0000-0000-000004000000}"/>
    <cellStyle name="Normal_Pliocene Data_1" xfId="4" xr:uid="{9E00774E-D2B5-4B05-ADD0-04A456FCF321}"/>
    <cellStyle name="Normal_Pliocene Data_2" xfId="5" xr:uid="{2AA7DDBC-3DB0-4E02-A64E-AD24410CB456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2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Shelf &lt;=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Data'!$N$3:$N$74</c:f>
              <c:numCache>
                <c:formatCode>General</c:formatCode>
                <c:ptCount val="72"/>
                <c:pt idx="1">
                  <c:v>1948</c:v>
                </c:pt>
                <c:pt idx="3">
                  <c:v>1950</c:v>
                </c:pt>
                <c:pt idx="5">
                  <c:v>1952</c:v>
                </c:pt>
                <c:pt idx="7">
                  <c:v>1954</c:v>
                </c:pt>
                <c:pt idx="9">
                  <c:v>1956</c:v>
                </c:pt>
                <c:pt idx="11">
                  <c:v>1958</c:v>
                </c:pt>
                <c:pt idx="13">
                  <c:v>1960</c:v>
                </c:pt>
                <c:pt idx="15">
                  <c:v>1962</c:v>
                </c:pt>
                <c:pt idx="17">
                  <c:v>1964</c:v>
                </c:pt>
                <c:pt idx="19">
                  <c:v>1966</c:v>
                </c:pt>
                <c:pt idx="21">
                  <c:v>1968</c:v>
                </c:pt>
                <c:pt idx="23">
                  <c:v>1970</c:v>
                </c:pt>
                <c:pt idx="25">
                  <c:v>1972</c:v>
                </c:pt>
                <c:pt idx="27">
                  <c:v>1974</c:v>
                </c:pt>
                <c:pt idx="29">
                  <c:v>1976</c:v>
                </c:pt>
                <c:pt idx="31">
                  <c:v>1978</c:v>
                </c:pt>
                <c:pt idx="33">
                  <c:v>1980</c:v>
                </c:pt>
                <c:pt idx="35">
                  <c:v>1982</c:v>
                </c:pt>
                <c:pt idx="37">
                  <c:v>1984</c:v>
                </c:pt>
                <c:pt idx="39">
                  <c:v>1986</c:v>
                </c:pt>
                <c:pt idx="41">
                  <c:v>1988</c:v>
                </c:pt>
                <c:pt idx="43">
                  <c:v>1990</c:v>
                </c:pt>
                <c:pt idx="45">
                  <c:v>1992</c:v>
                </c:pt>
                <c:pt idx="47">
                  <c:v>1994</c:v>
                </c:pt>
                <c:pt idx="49">
                  <c:v>1996</c:v>
                </c:pt>
                <c:pt idx="51">
                  <c:v>1998</c:v>
                </c:pt>
                <c:pt idx="53">
                  <c:v>2000</c:v>
                </c:pt>
                <c:pt idx="55">
                  <c:v>2002</c:v>
                </c:pt>
                <c:pt idx="57">
                  <c:v>2004</c:v>
                </c:pt>
                <c:pt idx="59">
                  <c:v>2006</c:v>
                </c:pt>
                <c:pt idx="61">
                  <c:v>2008</c:v>
                </c:pt>
                <c:pt idx="63">
                  <c:v>2010</c:v>
                </c:pt>
                <c:pt idx="65">
                  <c:v>2012</c:v>
                </c:pt>
                <c:pt idx="67">
                  <c:v>2014</c:v>
                </c:pt>
                <c:pt idx="69">
                  <c:v>2016</c:v>
                </c:pt>
                <c:pt idx="71">
                  <c:v>2018</c:v>
                </c:pt>
              </c:numCache>
            </c:numRef>
          </c:cat>
          <c:val>
            <c:numRef>
              <c:f>'Pliocene Data'!$P$3:$P$74</c:f>
              <c:numCache>
                <c:formatCode>General</c:formatCode>
                <c:ptCount val="72"/>
                <c:pt idx="0">
                  <c:v>0</c:v>
                </c:pt>
                <c:pt idx="1">
                  <c:v>3233122</c:v>
                </c:pt>
                <c:pt idx="2">
                  <c:v>27236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21477216</c:v>
                </c:pt>
                <c:pt idx="7">
                  <c:v>42677824</c:v>
                </c:pt>
                <c:pt idx="8">
                  <c:v>47519342</c:v>
                </c:pt>
                <c:pt idx="9">
                  <c:v>179327108</c:v>
                </c:pt>
                <c:pt idx="10">
                  <c:v>102167620</c:v>
                </c:pt>
                <c:pt idx="11">
                  <c:v>166409261</c:v>
                </c:pt>
                <c:pt idx="12">
                  <c:v>75439797</c:v>
                </c:pt>
                <c:pt idx="13">
                  <c:v>164250181</c:v>
                </c:pt>
                <c:pt idx="14">
                  <c:v>146502318</c:v>
                </c:pt>
                <c:pt idx="15">
                  <c:v>189310140</c:v>
                </c:pt>
                <c:pt idx="16">
                  <c:v>468469115</c:v>
                </c:pt>
                <c:pt idx="17">
                  <c:v>262765479</c:v>
                </c:pt>
                <c:pt idx="18">
                  <c:v>422582963</c:v>
                </c:pt>
                <c:pt idx="19">
                  <c:v>369510987</c:v>
                </c:pt>
                <c:pt idx="20">
                  <c:v>501895151</c:v>
                </c:pt>
                <c:pt idx="21">
                  <c:v>365854458</c:v>
                </c:pt>
                <c:pt idx="22">
                  <c:v>248074709</c:v>
                </c:pt>
                <c:pt idx="23">
                  <c:v>370597655</c:v>
                </c:pt>
                <c:pt idx="24">
                  <c:v>458835781</c:v>
                </c:pt>
                <c:pt idx="25">
                  <c:v>578822832</c:v>
                </c:pt>
                <c:pt idx="26">
                  <c:v>319881732</c:v>
                </c:pt>
                <c:pt idx="27">
                  <c:v>268086434</c:v>
                </c:pt>
                <c:pt idx="28">
                  <c:v>379688790</c:v>
                </c:pt>
                <c:pt idx="29">
                  <c:v>421744051</c:v>
                </c:pt>
                <c:pt idx="30">
                  <c:v>378734097</c:v>
                </c:pt>
                <c:pt idx="31">
                  <c:v>428159192</c:v>
                </c:pt>
                <c:pt idx="32">
                  <c:v>299411937</c:v>
                </c:pt>
                <c:pt idx="33">
                  <c:v>310049556</c:v>
                </c:pt>
                <c:pt idx="34">
                  <c:v>401978708</c:v>
                </c:pt>
                <c:pt idx="35">
                  <c:v>308218701</c:v>
                </c:pt>
                <c:pt idx="36">
                  <c:v>228551214</c:v>
                </c:pt>
                <c:pt idx="37">
                  <c:v>321485392</c:v>
                </c:pt>
                <c:pt idx="38">
                  <c:v>251567306</c:v>
                </c:pt>
                <c:pt idx="39">
                  <c:v>142511045</c:v>
                </c:pt>
                <c:pt idx="40">
                  <c:v>135270187</c:v>
                </c:pt>
                <c:pt idx="41">
                  <c:v>178388846</c:v>
                </c:pt>
                <c:pt idx="42">
                  <c:v>166867283</c:v>
                </c:pt>
                <c:pt idx="43">
                  <c:v>183905389</c:v>
                </c:pt>
                <c:pt idx="44">
                  <c:v>173607027</c:v>
                </c:pt>
                <c:pt idx="45">
                  <c:v>89747917</c:v>
                </c:pt>
                <c:pt idx="46">
                  <c:v>121012897</c:v>
                </c:pt>
                <c:pt idx="47">
                  <c:v>236428867</c:v>
                </c:pt>
                <c:pt idx="48">
                  <c:v>168713284</c:v>
                </c:pt>
                <c:pt idx="49">
                  <c:v>191374292</c:v>
                </c:pt>
                <c:pt idx="50">
                  <c:v>153794725</c:v>
                </c:pt>
                <c:pt idx="51">
                  <c:v>129637375</c:v>
                </c:pt>
                <c:pt idx="52">
                  <c:v>93102364</c:v>
                </c:pt>
                <c:pt idx="53">
                  <c:v>149201473</c:v>
                </c:pt>
                <c:pt idx="54">
                  <c:v>128510562</c:v>
                </c:pt>
                <c:pt idx="55">
                  <c:v>46668628</c:v>
                </c:pt>
                <c:pt idx="56">
                  <c:v>45020138</c:v>
                </c:pt>
                <c:pt idx="57">
                  <c:v>79575113</c:v>
                </c:pt>
                <c:pt idx="58">
                  <c:v>60484223</c:v>
                </c:pt>
                <c:pt idx="59">
                  <c:v>47122026</c:v>
                </c:pt>
                <c:pt idx="60">
                  <c:v>30697311</c:v>
                </c:pt>
                <c:pt idx="61">
                  <c:v>32707222</c:v>
                </c:pt>
                <c:pt idx="62">
                  <c:v>22544924</c:v>
                </c:pt>
                <c:pt idx="63">
                  <c:v>4846795</c:v>
                </c:pt>
                <c:pt idx="64">
                  <c:v>8139023</c:v>
                </c:pt>
                <c:pt idx="65">
                  <c:v>7521841</c:v>
                </c:pt>
                <c:pt idx="66">
                  <c:v>28892195</c:v>
                </c:pt>
                <c:pt idx="67">
                  <c:v>6265771</c:v>
                </c:pt>
                <c:pt idx="68">
                  <c:v>1550145</c:v>
                </c:pt>
                <c:pt idx="69">
                  <c:v>2157807</c:v>
                </c:pt>
                <c:pt idx="70">
                  <c:v>2530952</c:v>
                </c:pt>
                <c:pt idx="71">
                  <c:v>5790830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140160"/>
        <c:axId val="80162816"/>
      </c:barChart>
      <c:lineChart>
        <c:grouping val="standard"/>
        <c:varyColors val="0"/>
        <c:ser>
          <c:idx val="1"/>
          <c:order val="2"/>
          <c:tx>
            <c:strRef>
              <c:f>'Pliocene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solidFill>
                <a:srgbClr val="FF0000"/>
              </a:solidFill>
              <a:prstDash val="dash"/>
            </a:ln>
          </c:spPr>
          <c:marker>
            <c:symbol val="none"/>
          </c:marker>
          <c:cat>
            <c:numRef>
              <c:f>'Pliocene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'Pliocene Data'!$X$3:$X$74</c:f>
              <c:numCache>
                <c:formatCode>General</c:formatCode>
                <c:ptCount val="72"/>
                <c:pt idx="0">
                  <c:v>0</c:v>
                </c:pt>
                <c:pt idx="1">
                  <c:v>3000000</c:v>
                </c:pt>
                <c:pt idx="2">
                  <c:v>1000000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2000000</c:v>
                </c:pt>
                <c:pt idx="7">
                  <c:v>25000000</c:v>
                </c:pt>
                <c:pt idx="8">
                  <c:v>40000000</c:v>
                </c:pt>
                <c:pt idx="9">
                  <c:v>79000000</c:v>
                </c:pt>
                <c:pt idx="10">
                  <c:v>60000000</c:v>
                </c:pt>
                <c:pt idx="11">
                  <c:v>70000000</c:v>
                </c:pt>
                <c:pt idx="12">
                  <c:v>97000000</c:v>
                </c:pt>
                <c:pt idx="13">
                  <c:v>109000000</c:v>
                </c:pt>
                <c:pt idx="14">
                  <c:v>89000000</c:v>
                </c:pt>
                <c:pt idx="15">
                  <c:v>133000000</c:v>
                </c:pt>
                <c:pt idx="16">
                  <c:v>189000000</c:v>
                </c:pt>
                <c:pt idx="17">
                  <c:v>195000000</c:v>
                </c:pt>
                <c:pt idx="18">
                  <c:v>238000000</c:v>
                </c:pt>
                <c:pt idx="19">
                  <c:v>289000000</c:v>
                </c:pt>
                <c:pt idx="20">
                  <c:v>298000000</c:v>
                </c:pt>
                <c:pt idx="21">
                  <c:v>347000000</c:v>
                </c:pt>
                <c:pt idx="22">
                  <c:v>249000000</c:v>
                </c:pt>
                <c:pt idx="23">
                  <c:v>230000000</c:v>
                </c:pt>
                <c:pt idx="24">
                  <c:v>224000000</c:v>
                </c:pt>
                <c:pt idx="25">
                  <c:v>220000000</c:v>
                </c:pt>
                <c:pt idx="26">
                  <c:v>171000000</c:v>
                </c:pt>
                <c:pt idx="27">
                  <c:v>133000000</c:v>
                </c:pt>
                <c:pt idx="28">
                  <c:v>169000000</c:v>
                </c:pt>
                <c:pt idx="29">
                  <c:v>184000000</c:v>
                </c:pt>
                <c:pt idx="30">
                  <c:v>261000000</c:v>
                </c:pt>
                <c:pt idx="31">
                  <c:v>272000000</c:v>
                </c:pt>
                <c:pt idx="32">
                  <c:v>225000000</c:v>
                </c:pt>
                <c:pt idx="33">
                  <c:v>206000000</c:v>
                </c:pt>
                <c:pt idx="34">
                  <c:v>221000000</c:v>
                </c:pt>
                <c:pt idx="35">
                  <c:v>198000000</c:v>
                </c:pt>
                <c:pt idx="36">
                  <c:v>187000000</c:v>
                </c:pt>
                <c:pt idx="37">
                  <c:v>185000000</c:v>
                </c:pt>
                <c:pt idx="38">
                  <c:v>174000000</c:v>
                </c:pt>
                <c:pt idx="39">
                  <c:v>132000000</c:v>
                </c:pt>
                <c:pt idx="40">
                  <c:v>118000000</c:v>
                </c:pt>
                <c:pt idx="41">
                  <c:v>152000000</c:v>
                </c:pt>
                <c:pt idx="42">
                  <c:v>131000000</c:v>
                </c:pt>
                <c:pt idx="43">
                  <c:v>174000000</c:v>
                </c:pt>
                <c:pt idx="44">
                  <c:v>90000000</c:v>
                </c:pt>
                <c:pt idx="45">
                  <c:v>54000000</c:v>
                </c:pt>
                <c:pt idx="46">
                  <c:v>153000000</c:v>
                </c:pt>
                <c:pt idx="47">
                  <c:v>218000000</c:v>
                </c:pt>
                <c:pt idx="48">
                  <c:v>216000000</c:v>
                </c:pt>
                <c:pt idx="49">
                  <c:v>247000000</c:v>
                </c:pt>
                <c:pt idx="50">
                  <c:v>249000000</c:v>
                </c:pt>
                <c:pt idx="51">
                  <c:v>205000000</c:v>
                </c:pt>
                <c:pt idx="52">
                  <c:v>138000000</c:v>
                </c:pt>
                <c:pt idx="53">
                  <c:v>228000000</c:v>
                </c:pt>
                <c:pt idx="54">
                  <c:v>171000000</c:v>
                </c:pt>
                <c:pt idx="55">
                  <c:v>93000000</c:v>
                </c:pt>
                <c:pt idx="56">
                  <c:v>83000000</c:v>
                </c:pt>
                <c:pt idx="57">
                  <c:v>167000000</c:v>
                </c:pt>
                <c:pt idx="58">
                  <c:v>101000000</c:v>
                </c:pt>
                <c:pt idx="59">
                  <c:v>75000000</c:v>
                </c:pt>
                <c:pt idx="60">
                  <c:v>70000000</c:v>
                </c:pt>
                <c:pt idx="61">
                  <c:v>67000000</c:v>
                </c:pt>
                <c:pt idx="62">
                  <c:v>29000000</c:v>
                </c:pt>
                <c:pt idx="63">
                  <c:v>10000000</c:v>
                </c:pt>
                <c:pt idx="64">
                  <c:v>19000000</c:v>
                </c:pt>
                <c:pt idx="65">
                  <c:v>8000000</c:v>
                </c:pt>
                <c:pt idx="66">
                  <c:v>16000000</c:v>
                </c:pt>
                <c:pt idx="67">
                  <c:v>12000000</c:v>
                </c:pt>
                <c:pt idx="68">
                  <c:v>4000000</c:v>
                </c:pt>
                <c:pt idx="69">
                  <c:v>5000000</c:v>
                </c:pt>
                <c:pt idx="70">
                  <c:v>3000000</c:v>
                </c:pt>
                <c:pt idx="71">
                  <c:v>4000000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96-47E2-A41E-EA16FC828047}"/>
            </c:ext>
          </c:extLst>
        </c:ser>
        <c:ser>
          <c:idx val="3"/>
          <c:order val="3"/>
          <c:tx>
            <c:strRef>
              <c:f>'Pliocene Data'!$V$2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Data'!$S$3:$S$74</c:f>
              <c:numCache>
                <c:formatCode>General</c:formatCode>
                <c:ptCount val="72"/>
                <c:pt idx="0">
                  <c:v>1947</c:v>
                </c:pt>
                <c:pt idx="1">
                  <c:v>1948</c:v>
                </c:pt>
                <c:pt idx="2">
                  <c:v>1949</c:v>
                </c:pt>
                <c:pt idx="3">
                  <c:v>1950</c:v>
                </c:pt>
                <c:pt idx="4">
                  <c:v>1951</c:v>
                </c:pt>
                <c:pt idx="5">
                  <c:v>1952</c:v>
                </c:pt>
                <c:pt idx="6">
                  <c:v>1953</c:v>
                </c:pt>
                <c:pt idx="7">
                  <c:v>1954</c:v>
                </c:pt>
                <c:pt idx="8">
                  <c:v>1955</c:v>
                </c:pt>
                <c:pt idx="9">
                  <c:v>1956</c:v>
                </c:pt>
                <c:pt idx="10">
                  <c:v>1957</c:v>
                </c:pt>
                <c:pt idx="11">
                  <c:v>1958</c:v>
                </c:pt>
                <c:pt idx="12">
                  <c:v>1959</c:v>
                </c:pt>
                <c:pt idx="13">
                  <c:v>1960</c:v>
                </c:pt>
                <c:pt idx="14">
                  <c:v>1961</c:v>
                </c:pt>
                <c:pt idx="15">
                  <c:v>1962</c:v>
                </c:pt>
                <c:pt idx="16">
                  <c:v>1963</c:v>
                </c:pt>
                <c:pt idx="17">
                  <c:v>1964</c:v>
                </c:pt>
                <c:pt idx="18">
                  <c:v>1965</c:v>
                </c:pt>
                <c:pt idx="19">
                  <c:v>1966</c:v>
                </c:pt>
                <c:pt idx="20">
                  <c:v>1967</c:v>
                </c:pt>
                <c:pt idx="21">
                  <c:v>1968</c:v>
                </c:pt>
                <c:pt idx="22">
                  <c:v>1969</c:v>
                </c:pt>
                <c:pt idx="23">
                  <c:v>1970</c:v>
                </c:pt>
                <c:pt idx="24">
                  <c:v>1971</c:v>
                </c:pt>
                <c:pt idx="25">
                  <c:v>1972</c:v>
                </c:pt>
                <c:pt idx="26">
                  <c:v>1973</c:v>
                </c:pt>
                <c:pt idx="27">
                  <c:v>1974</c:v>
                </c:pt>
                <c:pt idx="28">
                  <c:v>1975</c:v>
                </c:pt>
                <c:pt idx="29">
                  <c:v>1976</c:v>
                </c:pt>
                <c:pt idx="30">
                  <c:v>1977</c:v>
                </c:pt>
                <c:pt idx="31">
                  <c:v>1978</c:v>
                </c:pt>
                <c:pt idx="32">
                  <c:v>1979</c:v>
                </c:pt>
                <c:pt idx="33">
                  <c:v>1980</c:v>
                </c:pt>
                <c:pt idx="34">
                  <c:v>1981</c:v>
                </c:pt>
                <c:pt idx="35">
                  <c:v>1982</c:v>
                </c:pt>
                <c:pt idx="36">
                  <c:v>1983</c:v>
                </c:pt>
                <c:pt idx="37">
                  <c:v>1984</c:v>
                </c:pt>
                <c:pt idx="38">
                  <c:v>1985</c:v>
                </c:pt>
                <c:pt idx="39">
                  <c:v>1986</c:v>
                </c:pt>
                <c:pt idx="40">
                  <c:v>1987</c:v>
                </c:pt>
                <c:pt idx="41">
                  <c:v>1988</c:v>
                </c:pt>
                <c:pt idx="42">
                  <c:v>1989</c:v>
                </c:pt>
                <c:pt idx="43">
                  <c:v>1990</c:v>
                </c:pt>
                <c:pt idx="44">
                  <c:v>1991</c:v>
                </c:pt>
                <c:pt idx="45">
                  <c:v>1992</c:v>
                </c:pt>
                <c:pt idx="46">
                  <c:v>1993</c:v>
                </c:pt>
                <c:pt idx="47">
                  <c:v>1994</c:v>
                </c:pt>
                <c:pt idx="48">
                  <c:v>1995</c:v>
                </c:pt>
                <c:pt idx="49">
                  <c:v>1996</c:v>
                </c:pt>
                <c:pt idx="50">
                  <c:v>1997</c:v>
                </c:pt>
                <c:pt idx="51">
                  <c:v>1998</c:v>
                </c:pt>
                <c:pt idx="52">
                  <c:v>1999</c:v>
                </c:pt>
                <c:pt idx="53">
                  <c:v>2000</c:v>
                </c:pt>
                <c:pt idx="54">
                  <c:v>2001</c:v>
                </c:pt>
                <c:pt idx="55">
                  <c:v>2002</c:v>
                </c:pt>
                <c:pt idx="56">
                  <c:v>2003</c:v>
                </c:pt>
                <c:pt idx="57">
                  <c:v>2004</c:v>
                </c:pt>
                <c:pt idx="58">
                  <c:v>2005</c:v>
                </c:pt>
                <c:pt idx="59">
                  <c:v>2006</c:v>
                </c:pt>
                <c:pt idx="60">
                  <c:v>2007</c:v>
                </c:pt>
                <c:pt idx="61">
                  <c:v>2008</c:v>
                </c:pt>
                <c:pt idx="62">
                  <c:v>2009</c:v>
                </c:pt>
                <c:pt idx="63">
                  <c:v>2010</c:v>
                </c:pt>
                <c:pt idx="64">
                  <c:v>2011</c:v>
                </c:pt>
                <c:pt idx="65">
                  <c:v>2012</c:v>
                </c:pt>
                <c:pt idx="66">
                  <c:v>2013</c:v>
                </c:pt>
                <c:pt idx="67">
                  <c:v>2014</c:v>
                </c:pt>
                <c:pt idx="68">
                  <c:v>2015</c:v>
                </c:pt>
                <c:pt idx="69">
                  <c:v>2016</c:v>
                </c:pt>
                <c:pt idx="70">
                  <c:v>2017</c:v>
                </c:pt>
                <c:pt idx="71">
                  <c:v>2018</c:v>
                </c:pt>
              </c:numCache>
            </c:numRef>
          </c:cat>
          <c:val>
            <c:numRef>
              <c:f>'Pliocene Data'!$V$3:$V$74</c:f>
              <c:numCache>
                <c:formatCode>General</c:formatCode>
                <c:ptCount val="72"/>
                <c:pt idx="0">
                  <c:v>0</c:v>
                </c:pt>
                <c:pt idx="1">
                  <c:v>1819.9679715302491</c:v>
                </c:pt>
                <c:pt idx="2">
                  <c:v>14237.434163701068</c:v>
                </c:pt>
                <c:pt idx="3">
                  <c:v>2456.6334519572952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219249.79003558718</c:v>
                </c:pt>
                <c:pt idx="8">
                  <c:v>1159810.9003558718</c:v>
                </c:pt>
                <c:pt idx="9">
                  <c:v>2590784.31316726</c:v>
                </c:pt>
                <c:pt idx="10">
                  <c:v>4458190.9181494657</c:v>
                </c:pt>
                <c:pt idx="11">
                  <c:v>6135724.0355871888</c:v>
                </c:pt>
                <c:pt idx="12">
                  <c:v>7601088.1637010677</c:v>
                </c:pt>
                <c:pt idx="13">
                  <c:v>9440655.6334519573</c:v>
                </c:pt>
                <c:pt idx="14">
                  <c:v>12071929.348754449</c:v>
                </c:pt>
                <c:pt idx="15">
                  <c:v>16457483.053380784</c:v>
                </c:pt>
                <c:pt idx="16">
                  <c:v>22061190.612099644</c:v>
                </c:pt>
                <c:pt idx="17">
                  <c:v>26972900.113879003</c:v>
                </c:pt>
                <c:pt idx="18">
                  <c:v>32135631.903914589</c:v>
                </c:pt>
                <c:pt idx="19">
                  <c:v>46196924.49466192</c:v>
                </c:pt>
                <c:pt idx="20">
                  <c:v>68968069.195729539</c:v>
                </c:pt>
                <c:pt idx="21">
                  <c:v>103826140.46619217</c:v>
                </c:pt>
                <c:pt idx="22">
                  <c:v>149586524.00355873</c:v>
                </c:pt>
                <c:pt idx="23">
                  <c:v>192862625.16725978</c:v>
                </c:pt>
                <c:pt idx="24">
                  <c:v>253069948.18149465</c:v>
                </c:pt>
                <c:pt idx="25">
                  <c:v>268757850.69039142</c:v>
                </c:pt>
                <c:pt idx="26">
                  <c:v>298009124.14946616</c:v>
                </c:pt>
                <c:pt idx="27">
                  <c:v>307750277.79003561</c:v>
                </c:pt>
                <c:pt idx="28">
                  <c:v>290748820.65836298</c:v>
                </c:pt>
                <c:pt idx="29">
                  <c:v>297321421.44128114</c:v>
                </c:pt>
                <c:pt idx="30">
                  <c:v>293856318.84341633</c:v>
                </c:pt>
                <c:pt idx="31">
                  <c:v>311815764.18505335</c:v>
                </c:pt>
                <c:pt idx="32">
                  <c:v>323040931.25266904</c:v>
                </c:pt>
                <c:pt idx="33">
                  <c:v>365009418.54092526</c:v>
                </c:pt>
                <c:pt idx="34">
                  <c:v>384573718.57295376</c:v>
                </c:pt>
                <c:pt idx="35">
                  <c:v>358065615.06761563</c:v>
                </c:pt>
                <c:pt idx="36">
                  <c:v>335807784.45195729</c:v>
                </c:pt>
                <c:pt idx="37">
                  <c:v>373997099.18149465</c:v>
                </c:pt>
                <c:pt idx="38">
                  <c:v>342143691.71886122</c:v>
                </c:pt>
                <c:pt idx="39">
                  <c:v>329767623.73665476</c:v>
                </c:pt>
                <c:pt idx="40">
                  <c:v>338662491.29537368</c:v>
                </c:pt>
                <c:pt idx="41">
                  <c:v>329040416.53380781</c:v>
                </c:pt>
                <c:pt idx="42">
                  <c:v>328218064.65480423</c:v>
                </c:pt>
                <c:pt idx="43">
                  <c:v>337190291.24555159</c:v>
                </c:pt>
                <c:pt idx="44">
                  <c:v>332308720.70818508</c:v>
                </c:pt>
                <c:pt idx="45">
                  <c:v>332271105.06405693</c:v>
                </c:pt>
                <c:pt idx="46">
                  <c:v>311439507.46619213</c:v>
                </c:pt>
                <c:pt idx="47">
                  <c:v>304979594.13879001</c:v>
                </c:pt>
                <c:pt idx="48">
                  <c:v>326442208.12099648</c:v>
                </c:pt>
                <c:pt idx="49">
                  <c:v>358314200.58362985</c:v>
                </c:pt>
                <c:pt idx="50">
                  <c:v>360062510.62277579</c:v>
                </c:pt>
                <c:pt idx="51">
                  <c:v>321375479.80427045</c:v>
                </c:pt>
                <c:pt idx="52">
                  <c:v>281962897.34519577</c:v>
                </c:pt>
                <c:pt idx="53">
                  <c:v>265962263.23131672</c:v>
                </c:pt>
                <c:pt idx="54">
                  <c:v>240197924.08896798</c:v>
                </c:pt>
                <c:pt idx="55">
                  <c:v>192426704.51957297</c:v>
                </c:pt>
                <c:pt idx="56">
                  <c:v>181566023.17793596</c:v>
                </c:pt>
                <c:pt idx="57">
                  <c:v>167884001.37010676</c:v>
                </c:pt>
                <c:pt idx="58">
                  <c:v>124046114.66548042</c:v>
                </c:pt>
                <c:pt idx="59">
                  <c:v>105540573.45907474</c:v>
                </c:pt>
                <c:pt idx="60">
                  <c:v>116346208.19217081</c:v>
                </c:pt>
                <c:pt idx="61">
                  <c:v>83501178.153024912</c:v>
                </c:pt>
                <c:pt idx="62">
                  <c:v>76934891.679715306</c:v>
                </c:pt>
                <c:pt idx="63">
                  <c:v>75419995.715302497</c:v>
                </c:pt>
                <c:pt idx="64">
                  <c:v>71414197.476868331</c:v>
                </c:pt>
                <c:pt idx="65">
                  <c:v>60823324.284697503</c:v>
                </c:pt>
                <c:pt idx="66">
                  <c:v>54105750.669039145</c:v>
                </c:pt>
                <c:pt idx="67">
                  <c:v>51187618.644128114</c:v>
                </c:pt>
                <c:pt idx="68">
                  <c:v>48934918.462633453</c:v>
                </c:pt>
                <c:pt idx="69">
                  <c:v>42256725.658362985</c:v>
                </c:pt>
                <c:pt idx="70">
                  <c:v>35711397.537366547</c:v>
                </c:pt>
                <c:pt idx="71">
                  <c:v>37761635.01067616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40160"/>
        <c:axId val="80162816"/>
      </c:lineChart>
      <c:lineChart>
        <c:grouping val="standard"/>
        <c:varyColors val="0"/>
        <c:ser>
          <c:idx val="2"/>
          <c:order val="1"/>
          <c:tx>
            <c:strRef>
              <c:f>'Pliocene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strRef>
              <c:f>'Pliocene Data'!$R$3:$R$72</c:f>
              <c:strCache>
                <c:ptCount val="70"/>
                <c:pt idx="0">
                  <c:v>Shallow</c:v>
                </c:pt>
                <c:pt idx="1">
                  <c:v>Shallow</c:v>
                </c:pt>
                <c:pt idx="2">
                  <c:v>Shallow</c:v>
                </c:pt>
                <c:pt idx="3">
                  <c:v>Shallow</c:v>
                </c:pt>
                <c:pt idx="4">
                  <c:v>Shallow</c:v>
                </c:pt>
                <c:pt idx="5">
                  <c:v>Shallow</c:v>
                </c:pt>
                <c:pt idx="6">
                  <c:v>Shallow</c:v>
                </c:pt>
                <c:pt idx="7">
                  <c:v>Shallow</c:v>
                </c:pt>
                <c:pt idx="8">
                  <c:v>Shallow</c:v>
                </c:pt>
                <c:pt idx="9">
                  <c:v>Shallow</c:v>
                </c:pt>
                <c:pt idx="10">
                  <c:v>Shallow</c:v>
                </c:pt>
                <c:pt idx="11">
                  <c:v>Shallow</c:v>
                </c:pt>
                <c:pt idx="12">
                  <c:v>Shallow</c:v>
                </c:pt>
                <c:pt idx="13">
                  <c:v>Shallow</c:v>
                </c:pt>
                <c:pt idx="14">
                  <c:v>Shallow</c:v>
                </c:pt>
                <c:pt idx="15">
                  <c:v>Shallow</c:v>
                </c:pt>
                <c:pt idx="16">
                  <c:v>Shallow</c:v>
                </c:pt>
                <c:pt idx="17">
                  <c:v>Shallow</c:v>
                </c:pt>
                <c:pt idx="18">
                  <c:v>Shallow</c:v>
                </c:pt>
                <c:pt idx="19">
                  <c:v>Shallow</c:v>
                </c:pt>
                <c:pt idx="20">
                  <c:v>Shallow</c:v>
                </c:pt>
                <c:pt idx="21">
                  <c:v>Shallow</c:v>
                </c:pt>
                <c:pt idx="22">
                  <c:v>Shallow</c:v>
                </c:pt>
                <c:pt idx="23">
                  <c:v>Shallow</c:v>
                </c:pt>
                <c:pt idx="24">
                  <c:v>Shallow</c:v>
                </c:pt>
                <c:pt idx="25">
                  <c:v>Shallow</c:v>
                </c:pt>
                <c:pt idx="26">
                  <c:v>Shallow</c:v>
                </c:pt>
                <c:pt idx="27">
                  <c:v>Shallow</c:v>
                </c:pt>
                <c:pt idx="28">
                  <c:v>Shallow</c:v>
                </c:pt>
                <c:pt idx="29">
                  <c:v>Shallow</c:v>
                </c:pt>
                <c:pt idx="30">
                  <c:v>Shallow</c:v>
                </c:pt>
                <c:pt idx="31">
                  <c:v>Shallow</c:v>
                </c:pt>
                <c:pt idx="32">
                  <c:v>Shallow</c:v>
                </c:pt>
                <c:pt idx="33">
                  <c:v>Shallow</c:v>
                </c:pt>
                <c:pt idx="34">
                  <c:v>Shallow</c:v>
                </c:pt>
                <c:pt idx="35">
                  <c:v>Shallow</c:v>
                </c:pt>
                <c:pt idx="36">
                  <c:v>Shallow</c:v>
                </c:pt>
                <c:pt idx="37">
                  <c:v>Shallow</c:v>
                </c:pt>
                <c:pt idx="38">
                  <c:v>Shallow</c:v>
                </c:pt>
                <c:pt idx="39">
                  <c:v>Shallow</c:v>
                </c:pt>
                <c:pt idx="40">
                  <c:v>Shallow</c:v>
                </c:pt>
                <c:pt idx="41">
                  <c:v>Shallow</c:v>
                </c:pt>
                <c:pt idx="42">
                  <c:v>Shallow</c:v>
                </c:pt>
                <c:pt idx="43">
                  <c:v>Shallow</c:v>
                </c:pt>
                <c:pt idx="44">
                  <c:v>Shallow</c:v>
                </c:pt>
                <c:pt idx="45">
                  <c:v>Shallow</c:v>
                </c:pt>
                <c:pt idx="46">
                  <c:v>Shallow</c:v>
                </c:pt>
                <c:pt idx="47">
                  <c:v>Shallow</c:v>
                </c:pt>
                <c:pt idx="48">
                  <c:v>Shallow</c:v>
                </c:pt>
                <c:pt idx="49">
                  <c:v>Shallow</c:v>
                </c:pt>
                <c:pt idx="50">
                  <c:v>Shallow</c:v>
                </c:pt>
                <c:pt idx="51">
                  <c:v>Shallow</c:v>
                </c:pt>
                <c:pt idx="52">
                  <c:v>Shallow</c:v>
                </c:pt>
                <c:pt idx="53">
                  <c:v>Shallow</c:v>
                </c:pt>
                <c:pt idx="54">
                  <c:v>Shallow</c:v>
                </c:pt>
                <c:pt idx="55">
                  <c:v>Shallow</c:v>
                </c:pt>
                <c:pt idx="56">
                  <c:v>Shallow</c:v>
                </c:pt>
                <c:pt idx="57">
                  <c:v>Shallow</c:v>
                </c:pt>
                <c:pt idx="58">
                  <c:v>Shallow</c:v>
                </c:pt>
                <c:pt idx="59">
                  <c:v>Shallow</c:v>
                </c:pt>
                <c:pt idx="60">
                  <c:v>Shallow</c:v>
                </c:pt>
                <c:pt idx="61">
                  <c:v>Shallow</c:v>
                </c:pt>
                <c:pt idx="62">
                  <c:v>Shallow</c:v>
                </c:pt>
                <c:pt idx="63">
                  <c:v>Shallow</c:v>
                </c:pt>
                <c:pt idx="64">
                  <c:v>Shallow</c:v>
                </c:pt>
                <c:pt idx="65">
                  <c:v>Shallow</c:v>
                </c:pt>
                <c:pt idx="66">
                  <c:v>Shallow</c:v>
                </c:pt>
                <c:pt idx="67">
                  <c:v>Shallow</c:v>
                </c:pt>
                <c:pt idx="68">
                  <c:v>Shallow</c:v>
                </c:pt>
                <c:pt idx="69">
                  <c:v>Shallow</c:v>
                </c:pt>
              </c:strCache>
            </c:strRef>
          </c:cat>
          <c:val>
            <c:numRef>
              <c:f>'Pliocene Data'!$Q$3:$Q$74</c:f>
              <c:numCache>
                <c:formatCode>General</c:formatCode>
                <c:ptCount val="72"/>
                <c:pt idx="0">
                  <c:v>0</c:v>
                </c:pt>
                <c:pt idx="1">
                  <c:v>1077707.3333333335</c:v>
                </c:pt>
                <c:pt idx="2">
                  <c:v>27236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10738608</c:v>
                </c:pt>
                <c:pt idx="7">
                  <c:v>1707112.96</c:v>
                </c:pt>
                <c:pt idx="8">
                  <c:v>1187983.55</c:v>
                </c:pt>
                <c:pt idx="9">
                  <c:v>2269963.3924050634</c:v>
                </c:pt>
                <c:pt idx="10">
                  <c:v>1702793.6666666667</c:v>
                </c:pt>
                <c:pt idx="11">
                  <c:v>2377275.1571428571</c:v>
                </c:pt>
                <c:pt idx="12">
                  <c:v>777729.86597938149</c:v>
                </c:pt>
                <c:pt idx="13">
                  <c:v>1506882.3944954129</c:v>
                </c:pt>
                <c:pt idx="14">
                  <c:v>1646093.4606741571</c:v>
                </c:pt>
                <c:pt idx="15">
                  <c:v>1423384.5112781955</c:v>
                </c:pt>
                <c:pt idx="16">
                  <c:v>2478672.5661375662</c:v>
                </c:pt>
                <c:pt idx="17">
                  <c:v>1347515.2769230769</c:v>
                </c:pt>
                <c:pt idx="18">
                  <c:v>1775558.6680672269</c:v>
                </c:pt>
                <c:pt idx="19">
                  <c:v>1278584.7301038061</c:v>
                </c:pt>
                <c:pt idx="20">
                  <c:v>1684211.9161073826</c:v>
                </c:pt>
                <c:pt idx="21">
                  <c:v>1054335.613832853</c:v>
                </c:pt>
                <c:pt idx="22">
                  <c:v>996283.97188755008</c:v>
                </c:pt>
                <c:pt idx="23">
                  <c:v>1611294.1521739129</c:v>
                </c:pt>
                <c:pt idx="24">
                  <c:v>2048374.0223214286</c:v>
                </c:pt>
                <c:pt idx="25">
                  <c:v>2631012.8727272726</c:v>
                </c:pt>
                <c:pt idx="26">
                  <c:v>1870653.4035087719</c:v>
                </c:pt>
                <c:pt idx="27">
                  <c:v>2015687.4736842103</c:v>
                </c:pt>
                <c:pt idx="28">
                  <c:v>2246679.2307692305</c:v>
                </c:pt>
                <c:pt idx="29">
                  <c:v>2292087.2336956523</c:v>
                </c:pt>
                <c:pt idx="30">
                  <c:v>1451088.4942528736</c:v>
                </c:pt>
                <c:pt idx="31">
                  <c:v>1574114.6764705882</c:v>
                </c:pt>
                <c:pt idx="32">
                  <c:v>1330719.72</c:v>
                </c:pt>
                <c:pt idx="33">
                  <c:v>1505094.9320388348</c:v>
                </c:pt>
                <c:pt idx="34">
                  <c:v>1818908.180995475</c:v>
                </c:pt>
                <c:pt idx="35">
                  <c:v>1556660.1060606062</c:v>
                </c:pt>
                <c:pt idx="36">
                  <c:v>1222199.0053475937</c:v>
                </c:pt>
                <c:pt idx="37">
                  <c:v>1737758.8756756757</c:v>
                </c:pt>
                <c:pt idx="38">
                  <c:v>1445789.1149425288</c:v>
                </c:pt>
                <c:pt idx="39">
                  <c:v>1079629.1287878789</c:v>
                </c:pt>
                <c:pt idx="40">
                  <c:v>1146357.5169491526</c:v>
                </c:pt>
                <c:pt idx="41">
                  <c:v>1173610.8289473685</c:v>
                </c:pt>
                <c:pt idx="42">
                  <c:v>1273796.0534351144</c:v>
                </c:pt>
                <c:pt idx="43">
                  <c:v>1056927.5229885057</c:v>
                </c:pt>
                <c:pt idx="44">
                  <c:v>1928966.9666666666</c:v>
                </c:pt>
                <c:pt idx="45">
                  <c:v>1661998.4629629629</c:v>
                </c:pt>
                <c:pt idx="46">
                  <c:v>790933.96732026152</c:v>
                </c:pt>
                <c:pt idx="47">
                  <c:v>1084536.0871559633</c:v>
                </c:pt>
                <c:pt idx="48">
                  <c:v>781080.01851851866</c:v>
                </c:pt>
                <c:pt idx="49">
                  <c:v>774794.70445344131</c:v>
                </c:pt>
                <c:pt idx="50">
                  <c:v>617649.49799196795</c:v>
                </c:pt>
                <c:pt idx="51">
                  <c:v>632377.4390243903</c:v>
                </c:pt>
                <c:pt idx="52">
                  <c:v>674654.811594203</c:v>
                </c:pt>
                <c:pt idx="53">
                  <c:v>654392.42543859652</c:v>
                </c:pt>
                <c:pt idx="54">
                  <c:v>751523.75438596506</c:v>
                </c:pt>
                <c:pt idx="55">
                  <c:v>501813.20430107537</c:v>
                </c:pt>
                <c:pt idx="56">
                  <c:v>542411.30120481935</c:v>
                </c:pt>
                <c:pt idx="57">
                  <c:v>476497.68263473059</c:v>
                </c:pt>
                <c:pt idx="58">
                  <c:v>598853.69306930702</c:v>
                </c:pt>
                <c:pt idx="59">
                  <c:v>628293.68000000005</c:v>
                </c:pt>
                <c:pt idx="60">
                  <c:v>438533.01428571431</c:v>
                </c:pt>
                <c:pt idx="61">
                  <c:v>488167.49253731349</c:v>
                </c:pt>
                <c:pt idx="62">
                  <c:v>777411.17241379316</c:v>
                </c:pt>
                <c:pt idx="63">
                  <c:v>484679.5</c:v>
                </c:pt>
                <c:pt idx="64">
                  <c:v>428369.63157894736</c:v>
                </c:pt>
                <c:pt idx="65">
                  <c:v>940230.125</c:v>
                </c:pt>
                <c:pt idx="66">
                  <c:v>1805762.1875</c:v>
                </c:pt>
                <c:pt idx="67">
                  <c:v>522147.58333333337</c:v>
                </c:pt>
                <c:pt idx="68">
                  <c:v>387536.25</c:v>
                </c:pt>
                <c:pt idx="69">
                  <c:v>431561.4</c:v>
                </c:pt>
                <c:pt idx="70">
                  <c:v>843650.66666666663</c:v>
                </c:pt>
                <c:pt idx="71">
                  <c:v>1447707.5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796-47E2-A41E-EA16FC8280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171392"/>
        <c:axId val="80165120"/>
      </c:lineChart>
      <c:catAx>
        <c:axId val="80140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n-US"/>
          </a:p>
        </c:txPr>
        <c:crossAx val="80162816"/>
        <c:crosses val="autoZero"/>
        <c:auto val="1"/>
        <c:lblAlgn val="ctr"/>
        <c:lblOffset val="100"/>
        <c:noMultiLvlLbl val="0"/>
      </c:catAx>
      <c:valAx>
        <c:axId val="80162816"/>
        <c:scaling>
          <c:orientation val="minMax"/>
          <c:max val="900000000"/>
        </c:scaling>
        <c:delete val="0"/>
        <c:axPos val="l"/>
        <c:majorGridlines/>
        <c:minorGridlines>
          <c:spPr>
            <a:ln>
              <a:solidFill>
                <a:schemeClr val="accent1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Reserve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0140160"/>
        <c:crosses val="autoZero"/>
        <c:crossBetween val="between"/>
        <c:minorUnit val="50000000"/>
        <c:dispUnits>
          <c:builtInUnit val="millions"/>
        </c:dispUnits>
      </c:valAx>
      <c:valAx>
        <c:axId val="80165120"/>
        <c:scaling>
          <c:orientation val="minMax"/>
          <c:max val="4500000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 i="0" baseline="0">
                <a:solidFill>
                  <a:srgbClr val="00B050"/>
                </a:solidFill>
              </a:defRPr>
            </a:pPr>
            <a:endParaRPr lang="en-US"/>
          </a:p>
        </c:txPr>
        <c:crossAx val="80171392"/>
        <c:crosses val="max"/>
        <c:crossBetween val="between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801713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165120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Pliocene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'Pliocene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'Pliocene Data'!$A$31:$A$74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'Pliocene Data'!$E$31:$E$74</c:f>
              <c:numCache>
                <c:formatCode>General</c:formatCode>
                <c:ptCount val="44"/>
                <c:pt idx="0">
                  <c:v>248765725</c:v>
                </c:pt>
                <c:pt idx="1">
                  <c:v>46838840</c:v>
                </c:pt>
                <c:pt idx="2">
                  <c:v>28161361</c:v>
                </c:pt>
                <c:pt idx="3">
                  <c:v>11238509</c:v>
                </c:pt>
                <c:pt idx="4">
                  <c:v>43012604</c:v>
                </c:pt>
                <c:pt idx="5">
                  <c:v>37868120</c:v>
                </c:pt>
                <c:pt idx="6">
                  <c:v>11850991</c:v>
                </c:pt>
                <c:pt idx="7">
                  <c:v>8300754</c:v>
                </c:pt>
                <c:pt idx="8">
                  <c:v>14485904</c:v>
                </c:pt>
                <c:pt idx="9">
                  <c:v>258241687</c:v>
                </c:pt>
                <c:pt idx="10">
                  <c:v>144688809</c:v>
                </c:pt>
                <c:pt idx="11">
                  <c:v>3645047</c:v>
                </c:pt>
                <c:pt idx="12">
                  <c:v>162704665</c:v>
                </c:pt>
                <c:pt idx="13">
                  <c:v>207894422</c:v>
                </c:pt>
                <c:pt idx="14">
                  <c:v>279016969</c:v>
                </c:pt>
                <c:pt idx="15">
                  <c:v>121055897</c:v>
                </c:pt>
                <c:pt idx="16">
                  <c:v>321010293</c:v>
                </c:pt>
                <c:pt idx="17">
                  <c:v>49291728</c:v>
                </c:pt>
                <c:pt idx="18">
                  <c:v>20340932</c:v>
                </c:pt>
                <c:pt idx="19">
                  <c:v>288542747</c:v>
                </c:pt>
                <c:pt idx="20">
                  <c:v>13498603</c:v>
                </c:pt>
                <c:pt idx="21">
                  <c:v>50419757</c:v>
                </c:pt>
                <c:pt idx="22">
                  <c:v>265081774</c:v>
                </c:pt>
                <c:pt idx="23">
                  <c:v>101645713</c:v>
                </c:pt>
                <c:pt idx="24">
                  <c:v>332391952</c:v>
                </c:pt>
                <c:pt idx="25">
                  <c:v>154006735</c:v>
                </c:pt>
                <c:pt idx="26">
                  <c:v>242396331</c:v>
                </c:pt>
                <c:pt idx="27">
                  <c:v>103408765</c:v>
                </c:pt>
                <c:pt idx="28">
                  <c:v>81764113</c:v>
                </c:pt>
                <c:pt idx="29">
                  <c:v>80778788</c:v>
                </c:pt>
                <c:pt idx="30">
                  <c:v>65739303</c:v>
                </c:pt>
                <c:pt idx="31">
                  <c:v>27367771</c:v>
                </c:pt>
                <c:pt idx="32">
                  <c:v>21073438</c:v>
                </c:pt>
                <c:pt idx="33">
                  <c:v>82198563</c:v>
                </c:pt>
                <c:pt idx="34">
                  <c:v>58378465</c:v>
                </c:pt>
                <c:pt idx="35">
                  <c:v>131772937</c:v>
                </c:pt>
                <c:pt idx="36">
                  <c:v>17435423</c:v>
                </c:pt>
                <c:pt idx="37">
                  <c:v>106609840</c:v>
                </c:pt>
                <c:pt idx="38">
                  <c:v>32678034</c:v>
                </c:pt>
                <c:pt idx="39">
                  <c:v>23862579</c:v>
                </c:pt>
                <c:pt idx="40">
                  <c:v>5650008</c:v>
                </c:pt>
                <c:pt idx="41">
                  <c:v>25363485</c:v>
                </c:pt>
                <c:pt idx="42">
                  <c:v>2117546</c:v>
                </c:pt>
                <c:pt idx="43">
                  <c:v>1830979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80216064"/>
        <c:axId val="80217984"/>
      </c:barChart>
      <c:lineChart>
        <c:grouping val="standard"/>
        <c:varyColors val="0"/>
        <c:ser>
          <c:idx val="1"/>
          <c:order val="2"/>
          <c:tx>
            <c:strRef>
              <c:f>'Pliocene Data'!$O$2</c:f>
              <c:strCache>
                <c:ptCount val="1"/>
                <c:pt idx="0">
                  <c:v>CountOf#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'Pliocene Data'!$H$31:$H$73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'Pliocene Data'!$AB$31:$AB$74</c:f>
              <c:numCache>
                <c:formatCode>General</c:formatCode>
                <c:ptCount val="44"/>
                <c:pt idx="0">
                  <c:v>16000000</c:v>
                </c:pt>
                <c:pt idx="1">
                  <c:v>14000000</c:v>
                </c:pt>
                <c:pt idx="2">
                  <c:v>6000000</c:v>
                </c:pt>
                <c:pt idx="3">
                  <c:v>4000000</c:v>
                </c:pt>
                <c:pt idx="4">
                  <c:v>12000000</c:v>
                </c:pt>
                <c:pt idx="5">
                  <c:v>17000000</c:v>
                </c:pt>
                <c:pt idx="6">
                  <c:v>4000000</c:v>
                </c:pt>
                <c:pt idx="7">
                  <c:v>14000000</c:v>
                </c:pt>
                <c:pt idx="8">
                  <c:v>15000000</c:v>
                </c:pt>
                <c:pt idx="9">
                  <c:v>24000000</c:v>
                </c:pt>
                <c:pt idx="10">
                  <c:v>19000000</c:v>
                </c:pt>
                <c:pt idx="11">
                  <c:v>3000000</c:v>
                </c:pt>
                <c:pt idx="12">
                  <c:v>19000000</c:v>
                </c:pt>
                <c:pt idx="13">
                  <c:v>27000000</c:v>
                </c:pt>
                <c:pt idx="14">
                  <c:v>17000000</c:v>
                </c:pt>
                <c:pt idx="15">
                  <c:v>21000000</c:v>
                </c:pt>
                <c:pt idx="16">
                  <c:v>23000000</c:v>
                </c:pt>
                <c:pt idx="17">
                  <c:v>7000000</c:v>
                </c:pt>
                <c:pt idx="18">
                  <c:v>6000000</c:v>
                </c:pt>
                <c:pt idx="19">
                  <c:v>13000000</c:v>
                </c:pt>
                <c:pt idx="20">
                  <c:v>3000000</c:v>
                </c:pt>
                <c:pt idx="21">
                  <c:v>17000000</c:v>
                </c:pt>
                <c:pt idx="22">
                  <c:v>33000000</c:v>
                </c:pt>
                <c:pt idx="23">
                  <c:v>28000000</c:v>
                </c:pt>
                <c:pt idx="24">
                  <c:v>44000000</c:v>
                </c:pt>
                <c:pt idx="25">
                  <c:v>42000000</c:v>
                </c:pt>
                <c:pt idx="26">
                  <c:v>62000000</c:v>
                </c:pt>
                <c:pt idx="27">
                  <c:v>45000000</c:v>
                </c:pt>
                <c:pt idx="28">
                  <c:v>33000000</c:v>
                </c:pt>
                <c:pt idx="29">
                  <c:v>10000000</c:v>
                </c:pt>
                <c:pt idx="30">
                  <c:v>11000000</c:v>
                </c:pt>
                <c:pt idx="31">
                  <c:v>6000000</c:v>
                </c:pt>
                <c:pt idx="32">
                  <c:v>7000000</c:v>
                </c:pt>
                <c:pt idx="33">
                  <c:v>11000000</c:v>
                </c:pt>
                <c:pt idx="34">
                  <c:v>4000000</c:v>
                </c:pt>
                <c:pt idx="35">
                  <c:v>14000000</c:v>
                </c:pt>
                <c:pt idx="36">
                  <c:v>7000000</c:v>
                </c:pt>
                <c:pt idx="37">
                  <c:v>5000000</c:v>
                </c:pt>
                <c:pt idx="38">
                  <c:v>1000000</c:v>
                </c:pt>
                <c:pt idx="39">
                  <c:v>5000000</c:v>
                </c:pt>
                <c:pt idx="40">
                  <c:v>3000000</c:v>
                </c:pt>
                <c:pt idx="41">
                  <c:v>2000000</c:v>
                </c:pt>
                <c:pt idx="42">
                  <c:v>1000000</c:v>
                </c:pt>
                <c:pt idx="43">
                  <c:v>3000000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03-4EEA-B98A-098F693E2A01}"/>
            </c:ext>
          </c:extLst>
        </c:ser>
        <c:ser>
          <c:idx val="3"/>
          <c:order val="3"/>
          <c:tx>
            <c:strRef>
              <c:f>'Pliocene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'Pliocene Data'!$H$31:$H$73</c:f>
              <c:numCache>
                <c:formatCode>General</c:formatCode>
                <c:ptCount val="43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</c:numCache>
            </c:numRef>
          </c:cat>
          <c:val>
            <c:numRef>
              <c:f>'Pliocene Data'!$K$31:$K$74</c:f>
              <c:numCache>
                <c:formatCode>General</c:formatCode>
                <c:ptCount val="44"/>
                <c:pt idx="4" formatCode="_(* #,##0_);_(* \(#,##0\);_(* &quot;-&quot;??_);_(@_)">
                  <c:v>638802.19217081857</c:v>
                </c:pt>
                <c:pt idx="5" formatCode="_(* #,##0_);_(* \(#,##0\);_(* &quot;-&quot;??_);_(@_)">
                  <c:v>5675807.1174377222</c:v>
                </c:pt>
                <c:pt idx="6" formatCode="_(* #,##0_);_(* \(#,##0\);_(* &quot;-&quot;??_);_(@_)">
                  <c:v>4215011.8078291817</c:v>
                </c:pt>
                <c:pt idx="7" formatCode="_(* #,##0_);_(* \(#,##0\);_(* &quot;-&quot;??_);_(@_)">
                  <c:v>18301247.099644128</c:v>
                </c:pt>
                <c:pt idx="8" formatCode="_(* #,##0_);_(* \(#,##0\);_(* &quot;-&quot;??_);_(@_)">
                  <c:v>37966725.651245549</c:v>
                </c:pt>
                <c:pt idx="9" formatCode="_(* #,##0_);_(* \(#,##0\);_(* &quot;-&quot;??_);_(@_)">
                  <c:v>38281803.903914593</c:v>
                </c:pt>
                <c:pt idx="10" formatCode="_(* #,##0_);_(* \(#,##0\);_(* &quot;-&quot;??_);_(@_)">
                  <c:v>30667221.444839858</c:v>
                </c:pt>
                <c:pt idx="11" formatCode="_(* #,##0_);_(* \(#,##0\);_(* &quot;-&quot;??_);_(@_)">
                  <c:v>28231046.192170821</c:v>
                </c:pt>
                <c:pt idx="12" formatCode="_(* #,##0_);_(* \(#,##0\);_(* &quot;-&quot;??_);_(@_)">
                  <c:v>35727010</c:v>
                </c:pt>
                <c:pt idx="13" formatCode="_(* #,##0_);_(* \(#,##0\);_(* &quot;-&quot;??_);_(@_)">
                  <c:v>40428419.708185054</c:v>
                </c:pt>
                <c:pt idx="14" formatCode="_(* #,##0_);_(* \(#,##0\);_(* &quot;-&quot;??_);_(@_)">
                  <c:v>35004545.046263345</c:v>
                </c:pt>
                <c:pt idx="15" formatCode="_(* #,##0_);_(* \(#,##0\);_(* &quot;-&quot;??_);_(@_)">
                  <c:v>33058052.466192171</c:v>
                </c:pt>
                <c:pt idx="16" formatCode="_(* #,##0_);_(* \(#,##0\);_(* &quot;-&quot;??_);_(@_)">
                  <c:v>41744055.174377225</c:v>
                </c:pt>
                <c:pt idx="17" formatCode="_(* #,##0_);_(* \(#,##0\);_(* &quot;-&quot;??_);_(@_)">
                  <c:v>56993429.49466192</c:v>
                </c:pt>
                <c:pt idx="18" formatCode="_(* #,##0_);_(* \(#,##0\);_(* &quot;-&quot;??_);_(@_)">
                  <c:v>61094171.555160142</c:v>
                </c:pt>
                <c:pt idx="19" formatCode="_(* #,##0_);_(* \(#,##0\);_(* &quot;-&quot;??_);_(@_)">
                  <c:v>80306563.985765129</c:v>
                </c:pt>
                <c:pt idx="20" formatCode="_(* #,##0_);_(* \(#,##0\);_(* &quot;-&quot;??_);_(@_)">
                  <c:v>111302030.9039146</c:v>
                </c:pt>
                <c:pt idx="21" formatCode="_(* #,##0_);_(* \(#,##0\);_(* &quot;-&quot;??_);_(@_)">
                  <c:v>116291502.27402136</c:v>
                </c:pt>
                <c:pt idx="22" formatCode="_(* #,##0_);_(* \(#,##0\);_(* &quot;-&quot;??_);_(@_)">
                  <c:v>106417978.35943061</c:v>
                </c:pt>
                <c:pt idx="23" formatCode="_(* #,##0_);_(* \(#,##0\);_(* &quot;-&quot;??_);_(@_)">
                  <c:v>135129856.23131672</c:v>
                </c:pt>
                <c:pt idx="24" formatCode="_(* #,##0_);_(* \(#,##0\);_(* &quot;-&quot;??_);_(@_)">
                  <c:v>178728962.66192171</c:v>
                </c:pt>
                <c:pt idx="25" formatCode="_(* #,##0_);_(* \(#,##0\);_(* &quot;-&quot;??_);_(@_)">
                  <c:v>184792575.46263346</c:v>
                </c:pt>
                <c:pt idx="26" formatCode="_(* #,##0_);_(* \(#,##0\);_(* &quot;-&quot;??_);_(@_)">
                  <c:v>178954327.07473308</c:v>
                </c:pt>
                <c:pt idx="27" formatCode="_(* #,##0_);_(* \(#,##0\);_(* &quot;-&quot;??_);_(@_)">
                  <c:v>207894894.20284697</c:v>
                </c:pt>
                <c:pt idx="28" formatCode="_(* #,##0_);_(* \(#,##0\);_(* &quot;-&quot;??_);_(@_)">
                  <c:v>200254415.05338079</c:v>
                </c:pt>
                <c:pt idx="29" formatCode="_(* #,##0_);_(* \(#,##0\);_(* &quot;-&quot;??_);_(@_)">
                  <c:v>191312533.49822062</c:v>
                </c:pt>
                <c:pt idx="30" formatCode="_(* #,##0_);_(* \(#,##0\);_(* &quot;-&quot;??_);_(@_)">
                  <c:v>177484039.72597864</c:v>
                </c:pt>
                <c:pt idx="31" formatCode="_(* #,##0_);_(* \(#,##0\);_(* &quot;-&quot;??_);_(@_)">
                  <c:v>173852668.45907474</c:v>
                </c:pt>
                <c:pt idx="32" formatCode="_(* #,##0_);_(* \(#,##0\);_(* &quot;-&quot;??_);_(@_)">
                  <c:v>161082482.03202847</c:v>
                </c:pt>
                <c:pt idx="33" formatCode="_(* #,##0_);_(* \(#,##0\);_(* &quot;-&quot;??_);_(@_)">
                  <c:v>115287079.67615658</c:v>
                </c:pt>
                <c:pt idx="34" formatCode="_(* #,##0_);_(* \(#,##0\);_(* &quot;-&quot;??_);_(@_)">
                  <c:v>108403889.63345195</c:v>
                </c:pt>
                <c:pt idx="35" formatCode="_(* #,##0_);_(* \(#,##0\);_(* &quot;-&quot;??_);_(@_)">
                  <c:v>95241649.790035591</c:v>
                </c:pt>
                <c:pt idx="36" formatCode="_(* #,##0_);_(* \(#,##0\);_(* &quot;-&quot;??_);_(@_)">
                  <c:v>94205236.270462632</c:v>
                </c:pt>
                <c:pt idx="37" formatCode="_(* #,##0_);_(* \(#,##0\);_(* &quot;-&quot;??_);_(@_)">
                  <c:v>91062130.918149471</c:v>
                </c:pt>
                <c:pt idx="38" formatCode="_(* #,##0_);_(* \(#,##0\);_(* &quot;-&quot;??_);_(@_)">
                  <c:v>79994500.138790041</c:v>
                </c:pt>
                <c:pt idx="39" formatCode="_(* #,##0_);_(* \(#,##0\);_(* &quot;-&quot;??_);_(@_)">
                  <c:v>84132086.508896798</c:v>
                </c:pt>
                <c:pt idx="40" formatCode="_(* #,##0_);_(* \(#,##0\);_(* &quot;-&quot;??_);_(@_)">
                  <c:v>116022872.70106761</c:v>
                </c:pt>
                <c:pt idx="41" formatCode="_(* #,##0_);_(* \(#,##0\);_(* &quot;-&quot;??_);_(@_)">
                  <c:v>122864508.62633452</c:v>
                </c:pt>
                <c:pt idx="42" formatCode="_(* #,##0_);_(* \(#,##0\);_(* &quot;-&quot;??_);_(@_)">
                  <c:v>99670590.590747327</c:v>
                </c:pt>
                <c:pt idx="43" formatCode="_(* #,##0_);_(* \(#,##0\);_(* &quot;-&quot;??_);_(@_)">
                  <c:v>86941546.088967979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16064"/>
        <c:axId val="80217984"/>
      </c:lineChart>
      <c:lineChart>
        <c:grouping val="standard"/>
        <c:varyColors val="0"/>
        <c:ser>
          <c:idx val="2"/>
          <c:order val="1"/>
          <c:tx>
            <c:strRef>
              <c:f>'Pliocene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'Pliocene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'Pliocene Data'!$F$31:$F$74</c:f>
              <c:numCache>
                <c:formatCode>General</c:formatCode>
                <c:ptCount val="44"/>
                <c:pt idx="0">
                  <c:v>15547857.8125</c:v>
                </c:pt>
                <c:pt idx="1">
                  <c:v>3345631.4285714286</c:v>
                </c:pt>
                <c:pt idx="2">
                  <c:v>4693560.166666666</c:v>
                </c:pt>
                <c:pt idx="3">
                  <c:v>2809627.25</c:v>
                </c:pt>
                <c:pt idx="4">
                  <c:v>3584383.666666667</c:v>
                </c:pt>
                <c:pt idx="5">
                  <c:v>2227536.4705882352</c:v>
                </c:pt>
                <c:pt idx="6">
                  <c:v>2962747.75</c:v>
                </c:pt>
                <c:pt idx="7">
                  <c:v>592911</c:v>
                </c:pt>
                <c:pt idx="8">
                  <c:v>965726.93333333335</c:v>
                </c:pt>
                <c:pt idx="9">
                  <c:v>10760070.291666666</c:v>
                </c:pt>
                <c:pt idx="10">
                  <c:v>7615200.4736842113</c:v>
                </c:pt>
                <c:pt idx="11">
                  <c:v>1215015.6666666667</c:v>
                </c:pt>
                <c:pt idx="12">
                  <c:v>8563403.4210526329</c:v>
                </c:pt>
                <c:pt idx="13">
                  <c:v>7699793.4074074076</c:v>
                </c:pt>
                <c:pt idx="14">
                  <c:v>16412762.882352941</c:v>
                </c:pt>
                <c:pt idx="15">
                  <c:v>5764566.5238095243</c:v>
                </c:pt>
                <c:pt idx="16">
                  <c:v>13956969.260869564</c:v>
                </c:pt>
                <c:pt idx="17">
                  <c:v>7041675.4285714282</c:v>
                </c:pt>
                <c:pt idx="18">
                  <c:v>3390155.333333333</c:v>
                </c:pt>
                <c:pt idx="19">
                  <c:v>22195595.923076924</c:v>
                </c:pt>
                <c:pt idx="20">
                  <c:v>4499534.333333333</c:v>
                </c:pt>
                <c:pt idx="21">
                  <c:v>2965868.0588235296</c:v>
                </c:pt>
                <c:pt idx="22">
                  <c:v>8032781.0303030303</c:v>
                </c:pt>
                <c:pt idx="23">
                  <c:v>3630204.0357142859</c:v>
                </c:pt>
                <c:pt idx="24">
                  <c:v>7554362.5454545449</c:v>
                </c:pt>
                <c:pt idx="25">
                  <c:v>3666827.0238095238</c:v>
                </c:pt>
                <c:pt idx="26">
                  <c:v>3909618.2419354836</c:v>
                </c:pt>
                <c:pt idx="27">
                  <c:v>2297972.5555555555</c:v>
                </c:pt>
                <c:pt idx="28">
                  <c:v>2477700.393939394</c:v>
                </c:pt>
                <c:pt idx="29">
                  <c:v>8077878.7999999998</c:v>
                </c:pt>
                <c:pt idx="30">
                  <c:v>5976300.2727272734</c:v>
                </c:pt>
                <c:pt idx="31">
                  <c:v>4561295.166666667</c:v>
                </c:pt>
                <c:pt idx="32">
                  <c:v>3010491.1428571432</c:v>
                </c:pt>
                <c:pt idx="33">
                  <c:v>7472596.6363636358</c:v>
                </c:pt>
                <c:pt idx="34">
                  <c:v>14594616.25</c:v>
                </c:pt>
                <c:pt idx="35">
                  <c:v>9412352.6428571437</c:v>
                </c:pt>
                <c:pt idx="36">
                  <c:v>2490774.7142857146</c:v>
                </c:pt>
                <c:pt idx="37">
                  <c:v>21321968</c:v>
                </c:pt>
                <c:pt idx="38">
                  <c:v>32678034</c:v>
                </c:pt>
                <c:pt idx="39">
                  <c:v>4772515.8</c:v>
                </c:pt>
                <c:pt idx="40">
                  <c:v>1883336</c:v>
                </c:pt>
                <c:pt idx="41">
                  <c:v>12681742.5</c:v>
                </c:pt>
                <c:pt idx="42">
                  <c:v>2117546</c:v>
                </c:pt>
                <c:pt idx="43">
                  <c:v>610326.33333333337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03-4EEA-B98A-098F693E2A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222464"/>
        <c:axId val="80220544"/>
      </c:lineChart>
      <c:catAx>
        <c:axId val="80216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="1" baseline="0"/>
            </a:pPr>
            <a:endParaRPr lang="en-US"/>
          </a:p>
        </c:txPr>
        <c:crossAx val="80217984"/>
        <c:crosses val="autoZero"/>
        <c:auto val="1"/>
        <c:lblAlgn val="ctr"/>
        <c:lblOffset val="100"/>
        <c:noMultiLvlLbl val="0"/>
      </c:catAx>
      <c:valAx>
        <c:axId val="80217984"/>
        <c:scaling>
          <c:orientation val="minMax"/>
          <c:max val="400000000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80216064"/>
        <c:crosses val="autoZero"/>
        <c:crossBetween val="between"/>
        <c:minorUnit val="50000000"/>
        <c:dispUnits>
          <c:builtInUnit val="millions"/>
        </c:dispUnits>
      </c:valAx>
      <c:valAx>
        <c:axId val="80220544"/>
        <c:scaling>
          <c:orientation val="minMax"/>
          <c:max val="200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80222464"/>
        <c:crosses val="max"/>
        <c:crossBetween val="between"/>
        <c:majorUnit val="25000000"/>
        <c:minorUnit val="25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80222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220544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70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4143" cy="628105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9073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0.4033</cdr:x>
      <cdr:y>0.13767</cdr:y>
    </cdr:from>
    <cdr:to>
      <cdr:x>0.59121</cdr:x>
      <cdr:y>0.2466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495694" y="866765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GC644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93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0.48901</cdr:x>
      <cdr:y>0.19365</cdr:y>
    </cdr:from>
    <cdr:to>
      <cdr:x>0.53022</cdr:x>
      <cdr:y>0.22684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EEAD084D-A5AE-48B3-9200-34E755A82536}"/>
            </a:ext>
          </a:extLst>
        </cdr:cNvPr>
        <cdr:cNvCxnSpPr/>
      </cdr:nvCxnSpPr>
      <cdr:spPr>
        <a:xfrm xmlns:a="http://schemas.openxmlformats.org/drawingml/2006/main">
          <a:off x="4238616" y="1219686"/>
          <a:ext cx="357196" cy="209064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4"/>
  <sheetViews>
    <sheetView topLeftCell="A34" zoomScale="80" zoomScaleNormal="80" workbookViewId="0">
      <selection activeCell="AI40" sqref="AI40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5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9" max="39" width="16.44140625" customWidth="1"/>
  </cols>
  <sheetData>
    <row r="1" spans="1:28" x14ac:dyDescent="0.3">
      <c r="G1" s="14" t="s">
        <v>11</v>
      </c>
      <c r="H1" s="14"/>
      <c r="I1" s="14"/>
      <c r="J1" s="14"/>
      <c r="K1" s="14"/>
      <c r="M1" t="s">
        <v>12</v>
      </c>
      <c r="P1" t="s">
        <v>13</v>
      </c>
      <c r="R1" s="2"/>
      <c r="S1" s="14" t="s">
        <v>11</v>
      </c>
      <c r="T1" s="14"/>
      <c r="U1" s="14"/>
      <c r="V1" s="14"/>
    </row>
    <row r="2" spans="1:28" x14ac:dyDescent="0.3">
      <c r="B2" s="9" t="s">
        <v>3</v>
      </c>
      <c r="C2" s="9" t="s">
        <v>0</v>
      </c>
      <c r="D2" s="9" t="s">
        <v>14</v>
      </c>
      <c r="E2" s="9" t="s">
        <v>1</v>
      </c>
      <c r="F2" s="9" t="s">
        <v>2</v>
      </c>
      <c r="G2" s="5" t="s">
        <v>3</v>
      </c>
      <c r="H2" s="5" t="s">
        <v>0</v>
      </c>
      <c r="I2" s="5" t="s">
        <v>8</v>
      </c>
      <c r="J2" s="5" t="s">
        <v>9</v>
      </c>
      <c r="K2" s="1" t="s">
        <v>10</v>
      </c>
      <c r="M2" s="9" t="s">
        <v>3</v>
      </c>
      <c r="N2" s="9" t="s">
        <v>0</v>
      </c>
      <c r="O2" s="9" t="s">
        <v>14</v>
      </c>
      <c r="P2" s="9" t="s">
        <v>1</v>
      </c>
      <c r="Q2" s="9" t="s">
        <v>2</v>
      </c>
      <c r="R2" s="10" t="s">
        <v>3</v>
      </c>
      <c r="S2" s="10" t="s">
        <v>0</v>
      </c>
      <c r="T2" s="10" t="s">
        <v>8</v>
      </c>
      <c r="U2" s="10" t="s">
        <v>9</v>
      </c>
      <c r="V2" s="1" t="s">
        <v>10</v>
      </c>
      <c r="X2" t="s">
        <v>6</v>
      </c>
      <c r="AB2" t="s">
        <v>7</v>
      </c>
    </row>
    <row r="3" spans="1:28" x14ac:dyDescent="0.3">
      <c r="A3">
        <v>1947</v>
      </c>
      <c r="B3" s="11" t="s">
        <v>4</v>
      </c>
      <c r="C3" s="12">
        <v>1947</v>
      </c>
      <c r="D3" s="12">
        <v>0</v>
      </c>
      <c r="E3" s="13">
        <v>0</v>
      </c>
      <c r="F3" s="13">
        <v>0</v>
      </c>
      <c r="G3" s="6" t="s">
        <v>4</v>
      </c>
      <c r="H3" s="7">
        <v>1947</v>
      </c>
      <c r="I3" s="8"/>
      <c r="J3" s="8"/>
      <c r="K3" s="2"/>
      <c r="M3" s="11" t="s">
        <v>5</v>
      </c>
      <c r="N3" s="12"/>
      <c r="O3" s="12">
        <v>0</v>
      </c>
      <c r="P3" s="13">
        <v>0</v>
      </c>
      <c r="Q3" s="13">
        <v>0</v>
      </c>
      <c r="R3" s="6" t="s">
        <v>5</v>
      </c>
      <c r="S3" s="7">
        <v>1947</v>
      </c>
      <c r="T3" s="8">
        <v>0</v>
      </c>
      <c r="U3" s="8">
        <v>0</v>
      </c>
      <c r="V3" s="2">
        <f>U3/5.62+T3</f>
        <v>0</v>
      </c>
      <c r="X3">
        <v>0</v>
      </c>
      <c r="AB3">
        <v>0</v>
      </c>
    </row>
    <row r="4" spans="1:28" x14ac:dyDescent="0.3">
      <c r="A4">
        <v>1948</v>
      </c>
      <c r="B4" s="11" t="s">
        <v>4</v>
      </c>
      <c r="C4" s="12">
        <v>1948</v>
      </c>
      <c r="D4" s="12">
        <v>0</v>
      </c>
      <c r="E4" s="13">
        <v>0</v>
      </c>
      <c r="F4" s="13">
        <v>0</v>
      </c>
      <c r="G4" s="6" t="s">
        <v>4</v>
      </c>
      <c r="H4" s="7">
        <v>1948</v>
      </c>
      <c r="I4" s="8"/>
      <c r="J4" s="8"/>
      <c r="K4" s="2"/>
      <c r="M4" s="11" t="s">
        <v>5</v>
      </c>
      <c r="N4" s="12">
        <v>1948</v>
      </c>
      <c r="O4" s="12">
        <v>3</v>
      </c>
      <c r="P4" s="12">
        <v>3233122</v>
      </c>
      <c r="Q4" s="12">
        <v>1077707.3333333335</v>
      </c>
      <c r="R4" s="6" t="s">
        <v>5</v>
      </c>
      <c r="S4" s="7">
        <v>1948</v>
      </c>
      <c r="T4" s="7">
        <v>1731</v>
      </c>
      <c r="U4" s="7">
        <v>500</v>
      </c>
      <c r="V4" s="2">
        <f t="shared" ref="V4:V67" si="0">U4/5.62+T4</f>
        <v>1819.9679715302491</v>
      </c>
      <c r="X4">
        <f>O4*1000000</f>
        <v>3000000</v>
      </c>
      <c r="AB4">
        <v>0</v>
      </c>
    </row>
    <row r="5" spans="1:28" x14ac:dyDescent="0.3">
      <c r="A5">
        <v>1949</v>
      </c>
      <c r="B5" s="11" t="s">
        <v>4</v>
      </c>
      <c r="C5" s="12">
        <v>1949</v>
      </c>
      <c r="D5" s="12">
        <v>0</v>
      </c>
      <c r="E5" s="13">
        <v>0</v>
      </c>
      <c r="F5" s="13">
        <v>0</v>
      </c>
      <c r="G5" s="6" t="s">
        <v>4</v>
      </c>
      <c r="H5" s="7">
        <v>1949</v>
      </c>
      <c r="I5" s="8"/>
      <c r="J5" s="8"/>
      <c r="K5" s="2"/>
      <c r="M5" s="11" t="s">
        <v>5</v>
      </c>
      <c r="N5" s="12"/>
      <c r="O5" s="12">
        <v>1</v>
      </c>
      <c r="P5" s="12">
        <v>27236</v>
      </c>
      <c r="Q5" s="12">
        <v>27236</v>
      </c>
      <c r="R5" s="6" t="s">
        <v>5</v>
      </c>
      <c r="S5" s="7">
        <v>1949</v>
      </c>
      <c r="T5" s="7">
        <v>13299</v>
      </c>
      <c r="U5" s="7">
        <v>5274</v>
      </c>
      <c r="V5" s="2">
        <f t="shared" si="0"/>
        <v>14237.434163701068</v>
      </c>
      <c r="X5">
        <f>O5*1000000</f>
        <v>1000000</v>
      </c>
      <c r="AB5">
        <v>0</v>
      </c>
    </row>
    <row r="6" spans="1:28" x14ac:dyDescent="0.3">
      <c r="A6">
        <v>1950</v>
      </c>
      <c r="B6" s="11" t="s">
        <v>4</v>
      </c>
      <c r="C6" s="12">
        <v>1950</v>
      </c>
      <c r="D6" s="12">
        <v>0</v>
      </c>
      <c r="E6" s="13">
        <v>0</v>
      </c>
      <c r="F6" s="13">
        <v>0</v>
      </c>
      <c r="G6" s="6" t="s">
        <v>4</v>
      </c>
      <c r="H6" s="7">
        <v>1950</v>
      </c>
      <c r="I6" s="8"/>
      <c r="J6" s="8"/>
      <c r="K6" s="2"/>
      <c r="M6" s="11" t="s">
        <v>5</v>
      </c>
      <c r="N6" s="12">
        <v>1950</v>
      </c>
      <c r="O6" s="12">
        <v>0</v>
      </c>
      <c r="P6" s="13">
        <v>0</v>
      </c>
      <c r="Q6" s="13">
        <v>0</v>
      </c>
      <c r="R6" s="6" t="s">
        <v>5</v>
      </c>
      <c r="S6" s="7">
        <v>1950</v>
      </c>
      <c r="T6" s="7">
        <v>2244</v>
      </c>
      <c r="U6" s="7">
        <v>1195</v>
      </c>
      <c r="V6" s="2">
        <f t="shared" si="0"/>
        <v>2456.6334519572952</v>
      </c>
      <c r="X6">
        <f t="shared" ref="X6:X69" si="1">O6*1000000</f>
        <v>0</v>
      </c>
      <c r="AB6">
        <v>0</v>
      </c>
    </row>
    <row r="7" spans="1:28" x14ac:dyDescent="0.3">
      <c r="A7">
        <v>1951</v>
      </c>
      <c r="B7" s="11" t="s">
        <v>4</v>
      </c>
      <c r="C7" s="12">
        <v>1951</v>
      </c>
      <c r="D7" s="12">
        <v>0</v>
      </c>
      <c r="E7" s="13">
        <v>0</v>
      </c>
      <c r="F7" s="13">
        <v>0</v>
      </c>
      <c r="G7" s="6" t="s">
        <v>4</v>
      </c>
      <c r="H7" s="7">
        <v>1951</v>
      </c>
      <c r="I7" s="8"/>
      <c r="J7" s="8"/>
      <c r="K7" s="2"/>
      <c r="M7" s="11" t="s">
        <v>5</v>
      </c>
      <c r="N7" s="12"/>
      <c r="O7" s="12">
        <v>0</v>
      </c>
      <c r="P7" s="13">
        <v>0</v>
      </c>
      <c r="Q7" s="13">
        <v>0</v>
      </c>
      <c r="R7" s="6" t="s">
        <v>5</v>
      </c>
      <c r="S7" s="7">
        <v>1951</v>
      </c>
      <c r="T7" s="8">
        <v>0</v>
      </c>
      <c r="U7" s="8">
        <v>0</v>
      </c>
      <c r="V7" s="2">
        <f t="shared" si="0"/>
        <v>0</v>
      </c>
      <c r="X7">
        <f t="shared" si="1"/>
        <v>0</v>
      </c>
      <c r="AB7">
        <v>0</v>
      </c>
    </row>
    <row r="8" spans="1:28" x14ac:dyDescent="0.3">
      <c r="A8">
        <v>1952</v>
      </c>
      <c r="B8" s="11" t="s">
        <v>4</v>
      </c>
      <c r="C8" s="12">
        <v>1952</v>
      </c>
      <c r="D8" s="12">
        <v>0</v>
      </c>
      <c r="E8" s="13">
        <v>0</v>
      </c>
      <c r="F8" s="13">
        <v>0</v>
      </c>
      <c r="G8" s="6" t="s">
        <v>4</v>
      </c>
      <c r="H8" s="7">
        <v>1952</v>
      </c>
      <c r="I8" s="8"/>
      <c r="J8" s="8"/>
      <c r="K8" s="2"/>
      <c r="M8" s="11" t="s">
        <v>5</v>
      </c>
      <c r="N8" s="12">
        <v>1952</v>
      </c>
      <c r="O8" s="12">
        <v>0</v>
      </c>
      <c r="P8" s="13">
        <v>0</v>
      </c>
      <c r="Q8" s="13">
        <v>0</v>
      </c>
      <c r="R8" s="6" t="s">
        <v>5</v>
      </c>
      <c r="S8" s="7">
        <v>1952</v>
      </c>
      <c r="T8" s="8">
        <v>0</v>
      </c>
      <c r="U8" s="8">
        <v>0</v>
      </c>
      <c r="V8" s="2">
        <f t="shared" si="0"/>
        <v>0</v>
      </c>
      <c r="X8">
        <f t="shared" si="1"/>
        <v>0</v>
      </c>
      <c r="AB8">
        <v>0</v>
      </c>
    </row>
    <row r="9" spans="1:28" ht="17.25" customHeight="1" x14ac:dyDescent="0.3">
      <c r="A9">
        <v>1953</v>
      </c>
      <c r="B9" s="11" t="s">
        <v>4</v>
      </c>
      <c r="C9" s="12">
        <v>1953</v>
      </c>
      <c r="D9" s="12">
        <v>0</v>
      </c>
      <c r="E9" s="13">
        <v>0</v>
      </c>
      <c r="F9" s="13">
        <v>0</v>
      </c>
      <c r="G9" s="6" t="s">
        <v>4</v>
      </c>
      <c r="H9" s="7">
        <v>1953</v>
      </c>
      <c r="I9" s="8"/>
      <c r="J9" s="8"/>
      <c r="K9" s="2"/>
      <c r="M9" s="11" t="s">
        <v>5</v>
      </c>
      <c r="N9" s="12"/>
      <c r="O9" s="12">
        <v>2</v>
      </c>
      <c r="P9" s="12">
        <v>21477216</v>
      </c>
      <c r="Q9" s="12">
        <v>10738608</v>
      </c>
      <c r="R9" s="6" t="s">
        <v>5</v>
      </c>
      <c r="S9" s="7">
        <v>1953</v>
      </c>
      <c r="T9" s="8">
        <v>0</v>
      </c>
      <c r="U9" s="8">
        <v>0</v>
      </c>
      <c r="V9" s="2">
        <f t="shared" si="0"/>
        <v>0</v>
      </c>
      <c r="X9">
        <f t="shared" si="1"/>
        <v>2000000</v>
      </c>
      <c r="AB9">
        <v>0</v>
      </c>
    </row>
    <row r="10" spans="1:28" x14ac:dyDescent="0.3">
      <c r="A10">
        <v>1954</v>
      </c>
      <c r="B10" s="11" t="s">
        <v>4</v>
      </c>
      <c r="C10" s="12">
        <v>1954</v>
      </c>
      <c r="D10" s="12">
        <v>0</v>
      </c>
      <c r="E10" s="13">
        <v>0</v>
      </c>
      <c r="F10" s="13">
        <v>0</v>
      </c>
      <c r="G10" s="6" t="s">
        <v>4</v>
      </c>
      <c r="H10" s="7">
        <v>1954</v>
      </c>
      <c r="I10" s="8"/>
      <c r="J10" s="8"/>
      <c r="K10" s="2"/>
      <c r="M10" s="11" t="s">
        <v>5</v>
      </c>
      <c r="N10" s="12">
        <v>1954</v>
      </c>
      <c r="O10" s="12">
        <v>25</v>
      </c>
      <c r="P10" s="12">
        <v>42677824</v>
      </c>
      <c r="Q10" s="12">
        <v>1707112.96</v>
      </c>
      <c r="R10" s="6" t="s">
        <v>5</v>
      </c>
      <c r="S10" s="7">
        <v>1954</v>
      </c>
      <c r="T10" s="7">
        <v>190011</v>
      </c>
      <c r="U10" s="7">
        <v>164322</v>
      </c>
      <c r="V10" s="2">
        <f t="shared" si="0"/>
        <v>219249.79003558718</v>
      </c>
      <c r="X10">
        <f t="shared" si="1"/>
        <v>25000000</v>
      </c>
      <c r="AB10">
        <v>0</v>
      </c>
    </row>
    <row r="11" spans="1:28" x14ac:dyDescent="0.3">
      <c r="A11">
        <v>1955</v>
      </c>
      <c r="B11" s="11" t="s">
        <v>4</v>
      </c>
      <c r="C11" s="12">
        <v>1955</v>
      </c>
      <c r="D11" s="12">
        <v>0</v>
      </c>
      <c r="E11" s="13">
        <v>0</v>
      </c>
      <c r="F11" s="13">
        <v>0</v>
      </c>
      <c r="G11" s="6" t="s">
        <v>4</v>
      </c>
      <c r="H11" s="7">
        <v>1955</v>
      </c>
      <c r="I11" s="8"/>
      <c r="J11" s="8"/>
      <c r="K11" s="2"/>
      <c r="M11" s="11" t="s">
        <v>5</v>
      </c>
      <c r="N11" s="12"/>
      <c r="O11" s="12">
        <v>40</v>
      </c>
      <c r="P11" s="12">
        <v>47519342</v>
      </c>
      <c r="Q11" s="12">
        <v>1187983.55</v>
      </c>
      <c r="R11" s="6" t="s">
        <v>5</v>
      </c>
      <c r="S11" s="7">
        <v>1955</v>
      </c>
      <c r="T11" s="7">
        <v>973173</v>
      </c>
      <c r="U11" s="7">
        <v>1048905</v>
      </c>
      <c r="V11" s="2">
        <f t="shared" si="0"/>
        <v>1159810.9003558718</v>
      </c>
      <c r="X11">
        <f t="shared" si="1"/>
        <v>40000000</v>
      </c>
      <c r="AB11">
        <v>0</v>
      </c>
    </row>
    <row r="12" spans="1:28" x14ac:dyDescent="0.3">
      <c r="A12">
        <v>1956</v>
      </c>
      <c r="B12" s="11" t="s">
        <v>4</v>
      </c>
      <c r="C12" s="12">
        <v>1956</v>
      </c>
      <c r="D12" s="12">
        <v>0</v>
      </c>
      <c r="E12" s="13">
        <v>0</v>
      </c>
      <c r="F12" s="13">
        <v>0</v>
      </c>
      <c r="G12" s="6" t="s">
        <v>4</v>
      </c>
      <c r="H12" s="7">
        <v>1956</v>
      </c>
      <c r="I12" s="8"/>
      <c r="J12" s="8"/>
      <c r="K12" s="2"/>
      <c r="M12" s="11" t="s">
        <v>5</v>
      </c>
      <c r="N12" s="12">
        <v>1956</v>
      </c>
      <c r="O12" s="12">
        <v>79</v>
      </c>
      <c r="P12" s="12">
        <v>179327108</v>
      </c>
      <c r="Q12" s="12">
        <v>2269963.3924050634</v>
      </c>
      <c r="R12" s="6" t="s">
        <v>5</v>
      </c>
      <c r="S12" s="7">
        <v>1956</v>
      </c>
      <c r="T12" s="7">
        <v>2254432</v>
      </c>
      <c r="U12" s="7">
        <v>1890300</v>
      </c>
      <c r="V12" s="2">
        <f t="shared" si="0"/>
        <v>2590784.31316726</v>
      </c>
      <c r="X12">
        <f t="shared" si="1"/>
        <v>79000000</v>
      </c>
      <c r="AB12">
        <v>0</v>
      </c>
    </row>
    <row r="13" spans="1:28" x14ac:dyDescent="0.3">
      <c r="A13">
        <v>1957</v>
      </c>
      <c r="B13" s="11" t="s">
        <v>4</v>
      </c>
      <c r="C13" s="12">
        <v>1957</v>
      </c>
      <c r="D13" s="12">
        <v>0</v>
      </c>
      <c r="E13" s="13">
        <v>0</v>
      </c>
      <c r="F13" s="13">
        <v>0</v>
      </c>
      <c r="G13" s="6" t="s">
        <v>4</v>
      </c>
      <c r="H13" s="7">
        <v>1957</v>
      </c>
      <c r="I13" s="8"/>
      <c r="J13" s="8"/>
      <c r="K13" s="2"/>
      <c r="M13" s="11" t="s">
        <v>5</v>
      </c>
      <c r="N13" s="12"/>
      <c r="O13" s="12">
        <v>60</v>
      </c>
      <c r="P13" s="12">
        <v>102167620</v>
      </c>
      <c r="Q13" s="12">
        <v>1702793.6666666667</v>
      </c>
      <c r="R13" s="6" t="s">
        <v>5</v>
      </c>
      <c r="S13" s="7">
        <v>1957</v>
      </c>
      <c r="T13" s="7">
        <v>3991358</v>
      </c>
      <c r="U13" s="7">
        <v>2623601</v>
      </c>
      <c r="V13" s="2">
        <f t="shared" si="0"/>
        <v>4458190.9181494657</v>
      </c>
      <c r="X13">
        <f t="shared" si="1"/>
        <v>60000000</v>
      </c>
      <c r="AB13">
        <v>0</v>
      </c>
    </row>
    <row r="14" spans="1:28" x14ac:dyDescent="0.3">
      <c r="A14">
        <v>1958</v>
      </c>
      <c r="B14" s="11" t="s">
        <v>4</v>
      </c>
      <c r="C14" s="12">
        <v>1958</v>
      </c>
      <c r="D14" s="12">
        <v>0</v>
      </c>
      <c r="E14" s="13">
        <v>0</v>
      </c>
      <c r="F14" s="13">
        <v>0</v>
      </c>
      <c r="G14" s="6" t="s">
        <v>4</v>
      </c>
      <c r="H14" s="7">
        <v>1958</v>
      </c>
      <c r="I14" s="8"/>
      <c r="J14" s="8"/>
      <c r="K14" s="2"/>
      <c r="M14" s="11" t="s">
        <v>5</v>
      </c>
      <c r="N14" s="12">
        <v>1958</v>
      </c>
      <c r="O14" s="12">
        <v>70</v>
      </c>
      <c r="P14" s="12">
        <v>166409261</v>
      </c>
      <c r="Q14" s="12">
        <v>2377275.1571428571</v>
      </c>
      <c r="R14" s="6" t="s">
        <v>5</v>
      </c>
      <c r="S14" s="7">
        <v>1958</v>
      </c>
      <c r="T14" s="7">
        <v>5313934</v>
      </c>
      <c r="U14" s="7">
        <v>4618460</v>
      </c>
      <c r="V14" s="2">
        <f t="shared" si="0"/>
        <v>6135724.0355871888</v>
      </c>
      <c r="X14">
        <f t="shared" si="1"/>
        <v>70000000</v>
      </c>
      <c r="AB14">
        <v>0</v>
      </c>
    </row>
    <row r="15" spans="1:28" x14ac:dyDescent="0.3">
      <c r="A15">
        <v>1959</v>
      </c>
      <c r="B15" s="11" t="s">
        <v>4</v>
      </c>
      <c r="C15" s="12">
        <v>1959</v>
      </c>
      <c r="D15" s="12">
        <v>0</v>
      </c>
      <c r="E15" s="13">
        <v>0</v>
      </c>
      <c r="F15" s="13">
        <v>0</v>
      </c>
      <c r="G15" s="6" t="s">
        <v>4</v>
      </c>
      <c r="H15" s="7">
        <v>1959</v>
      </c>
      <c r="I15" s="8"/>
      <c r="J15" s="8"/>
      <c r="K15" s="2"/>
      <c r="M15" s="11" t="s">
        <v>5</v>
      </c>
      <c r="N15" s="12"/>
      <c r="O15" s="12">
        <v>97</v>
      </c>
      <c r="P15" s="12">
        <v>75439797</v>
      </c>
      <c r="Q15" s="12">
        <v>777729.86597938149</v>
      </c>
      <c r="R15" s="6" t="s">
        <v>5</v>
      </c>
      <c r="S15" s="7">
        <v>1959</v>
      </c>
      <c r="T15" s="7">
        <v>6420054</v>
      </c>
      <c r="U15" s="7">
        <v>6637412</v>
      </c>
      <c r="V15" s="2">
        <f t="shared" si="0"/>
        <v>7601088.1637010677</v>
      </c>
      <c r="X15">
        <f t="shared" si="1"/>
        <v>97000000</v>
      </c>
      <c r="AB15">
        <v>0</v>
      </c>
    </row>
    <row r="16" spans="1:28" x14ac:dyDescent="0.3">
      <c r="A16">
        <v>1960</v>
      </c>
      <c r="B16" s="11" t="s">
        <v>4</v>
      </c>
      <c r="C16" s="12">
        <v>1960</v>
      </c>
      <c r="D16" s="12">
        <v>0</v>
      </c>
      <c r="E16" s="13">
        <v>0</v>
      </c>
      <c r="F16" s="13">
        <v>0</v>
      </c>
      <c r="G16" s="6" t="s">
        <v>4</v>
      </c>
      <c r="H16" s="7">
        <v>1960</v>
      </c>
      <c r="I16" s="8"/>
      <c r="J16" s="8"/>
      <c r="K16" s="2"/>
      <c r="M16" s="11" t="s">
        <v>5</v>
      </c>
      <c r="N16" s="12">
        <v>1960</v>
      </c>
      <c r="O16" s="12">
        <v>109</v>
      </c>
      <c r="P16" s="12">
        <v>164250181</v>
      </c>
      <c r="Q16" s="12">
        <v>1506882.3944954129</v>
      </c>
      <c r="R16" s="6" t="s">
        <v>5</v>
      </c>
      <c r="S16" s="7">
        <v>1960</v>
      </c>
      <c r="T16" s="7">
        <v>7813693</v>
      </c>
      <c r="U16" s="7">
        <v>9143530</v>
      </c>
      <c r="V16" s="2">
        <f t="shared" si="0"/>
        <v>9440655.6334519573</v>
      </c>
      <c r="X16">
        <f t="shared" si="1"/>
        <v>109000000</v>
      </c>
      <c r="AB16">
        <v>0</v>
      </c>
    </row>
    <row r="17" spans="1:28" x14ac:dyDescent="0.3">
      <c r="A17">
        <v>1961</v>
      </c>
      <c r="B17" s="11" t="s">
        <v>4</v>
      </c>
      <c r="C17" s="12">
        <v>1961</v>
      </c>
      <c r="D17" s="12">
        <v>0</v>
      </c>
      <c r="E17" s="13">
        <v>0</v>
      </c>
      <c r="F17" s="13">
        <v>0</v>
      </c>
      <c r="G17" s="6" t="s">
        <v>4</v>
      </c>
      <c r="H17" s="7">
        <v>1961</v>
      </c>
      <c r="I17" s="8"/>
      <c r="J17" s="8"/>
      <c r="K17" s="2"/>
      <c r="M17" s="11" t="s">
        <v>5</v>
      </c>
      <c r="N17" s="12"/>
      <c r="O17" s="12">
        <v>89</v>
      </c>
      <c r="P17" s="12">
        <v>146502318</v>
      </c>
      <c r="Q17" s="12">
        <v>1646093.4606741571</v>
      </c>
      <c r="R17" s="6" t="s">
        <v>5</v>
      </c>
      <c r="S17" s="7">
        <v>1961</v>
      </c>
      <c r="T17" s="7">
        <v>10019637</v>
      </c>
      <c r="U17" s="7">
        <v>11533883</v>
      </c>
      <c r="V17" s="2">
        <f t="shared" si="0"/>
        <v>12071929.348754449</v>
      </c>
      <c r="X17">
        <f t="shared" si="1"/>
        <v>89000000</v>
      </c>
      <c r="AB17">
        <v>0</v>
      </c>
    </row>
    <row r="18" spans="1:28" ht="16.5" customHeight="1" x14ac:dyDescent="0.3">
      <c r="A18">
        <v>1962</v>
      </c>
      <c r="B18" s="11" t="s">
        <v>4</v>
      </c>
      <c r="C18" s="12">
        <v>1962</v>
      </c>
      <c r="D18" s="12">
        <v>0</v>
      </c>
      <c r="E18" s="13">
        <v>0</v>
      </c>
      <c r="F18" s="13">
        <v>0</v>
      </c>
      <c r="G18" s="6" t="s">
        <v>4</v>
      </c>
      <c r="H18" s="7">
        <v>1962</v>
      </c>
      <c r="I18" s="8"/>
      <c r="J18" s="8"/>
      <c r="K18" s="2"/>
      <c r="M18" s="11" t="s">
        <v>5</v>
      </c>
      <c r="N18" s="12">
        <v>1962</v>
      </c>
      <c r="O18" s="12">
        <v>133</v>
      </c>
      <c r="P18" s="12">
        <v>189310140</v>
      </c>
      <c r="Q18" s="12">
        <v>1423384.5112781955</v>
      </c>
      <c r="R18" s="6" t="s">
        <v>5</v>
      </c>
      <c r="S18" s="7">
        <v>1962</v>
      </c>
      <c r="T18" s="7">
        <v>13445198</v>
      </c>
      <c r="U18" s="7">
        <v>16929042</v>
      </c>
      <c r="V18" s="2">
        <f t="shared" si="0"/>
        <v>16457483.053380784</v>
      </c>
      <c r="X18">
        <f t="shared" si="1"/>
        <v>133000000</v>
      </c>
      <c r="AB18">
        <v>0</v>
      </c>
    </row>
    <row r="19" spans="1:28" x14ac:dyDescent="0.3">
      <c r="A19">
        <v>1963</v>
      </c>
      <c r="B19" s="11" t="s">
        <v>4</v>
      </c>
      <c r="C19" s="12">
        <v>1963</v>
      </c>
      <c r="D19" s="12">
        <v>0</v>
      </c>
      <c r="E19" s="13">
        <v>0</v>
      </c>
      <c r="F19" s="13">
        <v>0</v>
      </c>
      <c r="G19" s="6" t="s">
        <v>4</v>
      </c>
      <c r="H19" s="7">
        <v>1963</v>
      </c>
      <c r="I19" s="8"/>
      <c r="J19" s="8"/>
      <c r="K19" s="2"/>
      <c r="M19" s="11" t="s">
        <v>5</v>
      </c>
      <c r="N19" s="12"/>
      <c r="O19" s="12">
        <v>189</v>
      </c>
      <c r="P19" s="12">
        <v>468469115</v>
      </c>
      <c r="Q19" s="12">
        <v>2478672.5661375662</v>
      </c>
      <c r="R19" s="6" t="s">
        <v>5</v>
      </c>
      <c r="S19" s="7">
        <v>1963</v>
      </c>
      <c r="T19" s="7">
        <v>17599152</v>
      </c>
      <c r="U19" s="7">
        <v>25076657</v>
      </c>
      <c r="V19" s="2">
        <f t="shared" si="0"/>
        <v>22061190.612099644</v>
      </c>
      <c r="X19">
        <f t="shared" si="1"/>
        <v>189000000</v>
      </c>
      <c r="AB19">
        <v>0</v>
      </c>
    </row>
    <row r="20" spans="1:28" x14ac:dyDescent="0.3">
      <c r="A20">
        <v>1964</v>
      </c>
      <c r="B20" s="11" t="s">
        <v>4</v>
      </c>
      <c r="C20" s="12">
        <v>1964</v>
      </c>
      <c r="D20" s="12">
        <v>0</v>
      </c>
      <c r="E20" s="13">
        <v>0</v>
      </c>
      <c r="F20" s="13">
        <v>0</v>
      </c>
      <c r="G20" s="6" t="s">
        <v>4</v>
      </c>
      <c r="H20" s="7">
        <v>1964</v>
      </c>
      <c r="I20" s="8"/>
      <c r="J20" s="8"/>
      <c r="K20" s="2"/>
      <c r="M20" s="11" t="s">
        <v>5</v>
      </c>
      <c r="N20" s="12">
        <v>1964</v>
      </c>
      <c r="O20" s="12">
        <v>195</v>
      </c>
      <c r="P20" s="12">
        <v>262765479</v>
      </c>
      <c r="Q20" s="12">
        <v>1347515.2769230769</v>
      </c>
      <c r="R20" s="6" t="s">
        <v>5</v>
      </c>
      <c r="S20" s="7">
        <v>1964</v>
      </c>
      <c r="T20" s="7">
        <v>21103022</v>
      </c>
      <c r="U20" s="7">
        <v>32988715</v>
      </c>
      <c r="V20" s="2">
        <f t="shared" si="0"/>
        <v>26972900.113879003</v>
      </c>
      <c r="X20">
        <f t="shared" si="1"/>
        <v>195000000</v>
      </c>
      <c r="AB20">
        <v>0</v>
      </c>
    </row>
    <row r="21" spans="1:28" x14ac:dyDescent="0.3">
      <c r="A21">
        <v>1965</v>
      </c>
      <c r="B21" s="11" t="s">
        <v>4</v>
      </c>
      <c r="C21" s="12">
        <v>1965</v>
      </c>
      <c r="D21" s="12">
        <v>0</v>
      </c>
      <c r="E21" s="13">
        <v>0</v>
      </c>
      <c r="F21" s="13">
        <v>0</v>
      </c>
      <c r="G21" s="6" t="s">
        <v>4</v>
      </c>
      <c r="H21" s="7">
        <v>1965</v>
      </c>
      <c r="I21" s="8"/>
      <c r="J21" s="8"/>
      <c r="K21" s="2"/>
      <c r="M21" s="11" t="s">
        <v>5</v>
      </c>
      <c r="N21" s="12"/>
      <c r="O21" s="12">
        <v>238</v>
      </c>
      <c r="P21" s="12">
        <v>422582963</v>
      </c>
      <c r="Q21" s="12">
        <v>1775558.6680672269</v>
      </c>
      <c r="R21" s="6" t="s">
        <v>5</v>
      </c>
      <c r="S21" s="7">
        <v>1965</v>
      </c>
      <c r="T21" s="7">
        <v>24851465</v>
      </c>
      <c r="U21" s="7">
        <v>40937018</v>
      </c>
      <c r="V21" s="2">
        <f t="shared" si="0"/>
        <v>32135631.903914589</v>
      </c>
      <c r="X21">
        <f t="shared" si="1"/>
        <v>238000000</v>
      </c>
      <c r="AB21">
        <v>0</v>
      </c>
    </row>
    <row r="22" spans="1:28" x14ac:dyDescent="0.3">
      <c r="A22">
        <v>1966</v>
      </c>
      <c r="B22" s="11" t="s">
        <v>4</v>
      </c>
      <c r="C22" s="12">
        <v>1966</v>
      </c>
      <c r="D22" s="12">
        <v>0</v>
      </c>
      <c r="E22" s="13">
        <v>0</v>
      </c>
      <c r="F22" s="13">
        <v>0</v>
      </c>
      <c r="G22" s="6" t="s">
        <v>4</v>
      </c>
      <c r="H22" s="7">
        <v>1966</v>
      </c>
      <c r="I22" s="8"/>
      <c r="J22" s="8"/>
      <c r="K22" s="2"/>
      <c r="M22" s="11" t="s">
        <v>5</v>
      </c>
      <c r="N22" s="12">
        <v>1966</v>
      </c>
      <c r="O22" s="12">
        <v>289</v>
      </c>
      <c r="P22" s="12">
        <v>369510987</v>
      </c>
      <c r="Q22" s="12">
        <v>1278584.7301038061</v>
      </c>
      <c r="R22" s="6" t="s">
        <v>5</v>
      </c>
      <c r="S22" s="7">
        <v>1966</v>
      </c>
      <c r="T22" s="7">
        <v>34457793</v>
      </c>
      <c r="U22" s="7">
        <v>65973919</v>
      </c>
      <c r="V22" s="2">
        <f t="shared" si="0"/>
        <v>46196924.49466192</v>
      </c>
      <c r="X22">
        <f t="shared" si="1"/>
        <v>289000000</v>
      </c>
      <c r="AB22">
        <v>0</v>
      </c>
    </row>
    <row r="23" spans="1:28" x14ac:dyDescent="0.3">
      <c r="A23">
        <v>1967</v>
      </c>
      <c r="B23" s="11" t="s">
        <v>4</v>
      </c>
      <c r="C23" s="12">
        <v>1967</v>
      </c>
      <c r="D23" s="12">
        <v>0</v>
      </c>
      <c r="E23" s="13">
        <v>0</v>
      </c>
      <c r="F23" s="13">
        <v>0</v>
      </c>
      <c r="G23" s="6" t="s">
        <v>4</v>
      </c>
      <c r="H23" s="7">
        <v>1967</v>
      </c>
      <c r="I23" s="8"/>
      <c r="J23" s="8"/>
      <c r="K23" s="2"/>
      <c r="M23" s="11" t="s">
        <v>5</v>
      </c>
      <c r="N23" s="12"/>
      <c r="O23" s="12">
        <v>298</v>
      </c>
      <c r="P23" s="12">
        <v>501895151</v>
      </c>
      <c r="Q23" s="12">
        <v>1684211.9161073826</v>
      </c>
      <c r="R23" s="6" t="s">
        <v>5</v>
      </c>
      <c r="S23" s="7">
        <v>1967</v>
      </c>
      <c r="T23" s="7">
        <v>48094874</v>
      </c>
      <c r="U23" s="7">
        <v>117307357</v>
      </c>
      <c r="V23" s="2">
        <f t="shared" si="0"/>
        <v>68968069.195729539</v>
      </c>
      <c r="X23">
        <f t="shared" si="1"/>
        <v>298000000</v>
      </c>
      <c r="AB23">
        <v>0</v>
      </c>
    </row>
    <row r="24" spans="1:28" x14ac:dyDescent="0.3">
      <c r="A24">
        <v>1968</v>
      </c>
      <c r="B24" s="11" t="s">
        <v>4</v>
      </c>
      <c r="C24" s="12">
        <v>1968</v>
      </c>
      <c r="D24" s="12">
        <v>0</v>
      </c>
      <c r="E24" s="13">
        <v>0</v>
      </c>
      <c r="F24" s="13">
        <v>0</v>
      </c>
      <c r="G24" s="6" t="s">
        <v>4</v>
      </c>
      <c r="H24" s="7">
        <v>1968</v>
      </c>
      <c r="I24" s="8"/>
      <c r="J24" s="8"/>
      <c r="K24" s="2"/>
      <c r="M24" s="11" t="s">
        <v>5</v>
      </c>
      <c r="N24" s="12">
        <v>1968</v>
      </c>
      <c r="O24" s="12">
        <v>347</v>
      </c>
      <c r="P24" s="12">
        <v>365854458</v>
      </c>
      <c r="Q24" s="12">
        <v>1054335.613832853</v>
      </c>
      <c r="R24" s="6" t="s">
        <v>5</v>
      </c>
      <c r="S24" s="7">
        <v>1968</v>
      </c>
      <c r="T24" s="7">
        <v>64399991</v>
      </c>
      <c r="U24" s="7">
        <v>221574960</v>
      </c>
      <c r="V24" s="2">
        <f t="shared" si="0"/>
        <v>103826140.46619217</v>
      </c>
      <c r="X24">
        <f t="shared" si="1"/>
        <v>347000000</v>
      </c>
      <c r="AB24">
        <v>0</v>
      </c>
    </row>
    <row r="25" spans="1:28" x14ac:dyDescent="0.3">
      <c r="A25">
        <v>1969</v>
      </c>
      <c r="B25" s="11" t="s">
        <v>4</v>
      </c>
      <c r="C25" s="12">
        <v>1969</v>
      </c>
      <c r="D25" s="12">
        <v>0</v>
      </c>
      <c r="E25" s="13">
        <v>0</v>
      </c>
      <c r="F25" s="13">
        <v>0</v>
      </c>
      <c r="G25" s="6" t="s">
        <v>4</v>
      </c>
      <c r="H25" s="7">
        <v>1969</v>
      </c>
      <c r="I25" s="8"/>
      <c r="J25" s="8"/>
      <c r="K25" s="2"/>
      <c r="M25" s="11" t="s">
        <v>5</v>
      </c>
      <c r="N25" s="12"/>
      <c r="O25" s="12">
        <v>249</v>
      </c>
      <c r="P25" s="12">
        <v>248074709</v>
      </c>
      <c r="Q25" s="12">
        <v>996283.97188755008</v>
      </c>
      <c r="R25" s="6" t="s">
        <v>5</v>
      </c>
      <c r="S25" s="7">
        <v>1969</v>
      </c>
      <c r="T25" s="7">
        <v>83340095</v>
      </c>
      <c r="U25" s="7">
        <v>372304931</v>
      </c>
      <c r="V25" s="2">
        <f t="shared" si="0"/>
        <v>149586524.00355873</v>
      </c>
      <c r="X25">
        <f t="shared" si="1"/>
        <v>249000000</v>
      </c>
      <c r="AB25">
        <v>0</v>
      </c>
    </row>
    <row r="26" spans="1:28" x14ac:dyDescent="0.3">
      <c r="A26">
        <v>1970</v>
      </c>
      <c r="B26" s="11" t="s">
        <v>4</v>
      </c>
      <c r="C26" s="12">
        <v>1970</v>
      </c>
      <c r="D26" s="12">
        <v>0</v>
      </c>
      <c r="E26" s="13">
        <v>0</v>
      </c>
      <c r="F26" s="13">
        <v>0</v>
      </c>
      <c r="G26" s="6" t="s">
        <v>4</v>
      </c>
      <c r="H26" s="7">
        <v>1970</v>
      </c>
      <c r="I26" s="8"/>
      <c r="J26" s="8"/>
      <c r="K26" s="2"/>
      <c r="M26" s="11" t="s">
        <v>5</v>
      </c>
      <c r="N26" s="12">
        <v>1970</v>
      </c>
      <c r="O26" s="12">
        <v>230</v>
      </c>
      <c r="P26" s="12">
        <v>370597655</v>
      </c>
      <c r="Q26" s="12">
        <v>1611294.1521739129</v>
      </c>
      <c r="R26" s="6" t="s">
        <v>5</v>
      </c>
      <c r="S26" s="7">
        <v>1970</v>
      </c>
      <c r="T26" s="7">
        <v>99617062</v>
      </c>
      <c r="U26" s="7">
        <v>524040065</v>
      </c>
      <c r="V26" s="2">
        <f t="shared" si="0"/>
        <v>192862625.16725978</v>
      </c>
      <c r="X26">
        <f t="shared" si="1"/>
        <v>230000000</v>
      </c>
      <c r="AB26">
        <v>0</v>
      </c>
    </row>
    <row r="27" spans="1:28" x14ac:dyDescent="0.3">
      <c r="A27">
        <v>1971</v>
      </c>
      <c r="B27" s="11" t="s">
        <v>4</v>
      </c>
      <c r="C27" s="12">
        <v>1971</v>
      </c>
      <c r="D27" s="12">
        <v>0</v>
      </c>
      <c r="E27" s="13">
        <v>0</v>
      </c>
      <c r="F27" s="13">
        <v>0</v>
      </c>
      <c r="G27" s="6" t="s">
        <v>4</v>
      </c>
      <c r="H27" s="7">
        <v>1971</v>
      </c>
      <c r="I27" s="8"/>
      <c r="J27" s="8"/>
      <c r="K27" s="2"/>
      <c r="M27" s="11" t="s">
        <v>5</v>
      </c>
      <c r="N27" s="12"/>
      <c r="O27" s="12">
        <v>224</v>
      </c>
      <c r="P27" s="12">
        <v>458835781</v>
      </c>
      <c r="Q27" s="12">
        <v>2048374.0223214286</v>
      </c>
      <c r="R27" s="6" t="s">
        <v>5</v>
      </c>
      <c r="S27" s="7">
        <v>1971</v>
      </c>
      <c r="T27" s="7">
        <v>130757169</v>
      </c>
      <c r="U27" s="7">
        <v>687397819</v>
      </c>
      <c r="V27" s="2">
        <f t="shared" si="0"/>
        <v>253069948.18149465</v>
      </c>
      <c r="X27">
        <f t="shared" si="1"/>
        <v>224000000</v>
      </c>
      <c r="AB27">
        <v>0</v>
      </c>
    </row>
    <row r="28" spans="1:28" x14ac:dyDescent="0.3">
      <c r="A28">
        <v>1972</v>
      </c>
      <c r="B28" s="11" t="s">
        <v>4</v>
      </c>
      <c r="C28" s="12">
        <v>1972</v>
      </c>
      <c r="D28" s="12">
        <v>0</v>
      </c>
      <c r="E28" s="13">
        <v>0</v>
      </c>
      <c r="F28" s="13">
        <v>0</v>
      </c>
      <c r="G28" s="6" t="s">
        <v>4</v>
      </c>
      <c r="H28" s="7">
        <v>1972</v>
      </c>
      <c r="I28" s="8"/>
      <c r="J28" s="8"/>
      <c r="K28" s="2"/>
      <c r="M28" s="11" t="s">
        <v>5</v>
      </c>
      <c r="N28" s="12">
        <v>1972</v>
      </c>
      <c r="O28" s="12">
        <v>220</v>
      </c>
      <c r="P28" s="12">
        <v>578822832</v>
      </c>
      <c r="Q28" s="12">
        <v>2631012.8727272726</v>
      </c>
      <c r="R28" s="6" t="s">
        <v>5</v>
      </c>
      <c r="S28" s="7">
        <v>1972</v>
      </c>
      <c r="T28" s="7">
        <v>130575474</v>
      </c>
      <c r="U28" s="7">
        <v>776584957</v>
      </c>
      <c r="V28" s="2">
        <f t="shared" si="0"/>
        <v>268757850.69039142</v>
      </c>
      <c r="X28">
        <f t="shared" si="1"/>
        <v>220000000</v>
      </c>
      <c r="AB28">
        <v>0</v>
      </c>
    </row>
    <row r="29" spans="1:28" x14ac:dyDescent="0.3">
      <c r="A29">
        <v>1973</v>
      </c>
      <c r="B29" s="11" t="s">
        <v>4</v>
      </c>
      <c r="C29" s="12">
        <v>1973</v>
      </c>
      <c r="D29" s="12">
        <v>0</v>
      </c>
      <c r="E29" s="13">
        <v>0</v>
      </c>
      <c r="F29" s="13">
        <v>0</v>
      </c>
      <c r="G29" s="6" t="s">
        <v>4</v>
      </c>
      <c r="H29" s="7">
        <v>1973</v>
      </c>
      <c r="I29" s="8"/>
      <c r="J29" s="8"/>
      <c r="K29" s="2"/>
      <c r="M29" s="11" t="s">
        <v>5</v>
      </c>
      <c r="N29" s="12"/>
      <c r="O29" s="12">
        <v>171</v>
      </c>
      <c r="P29" s="12">
        <v>319881732</v>
      </c>
      <c r="Q29" s="12">
        <v>1870653.4035087719</v>
      </c>
      <c r="R29" s="6" t="s">
        <v>5</v>
      </c>
      <c r="S29" s="7">
        <v>1973</v>
      </c>
      <c r="T29" s="7">
        <v>128738806</v>
      </c>
      <c r="U29" s="7">
        <v>951299188</v>
      </c>
      <c r="V29" s="2">
        <f t="shared" si="0"/>
        <v>298009124.14946616</v>
      </c>
      <c r="X29">
        <f t="shared" si="1"/>
        <v>171000000</v>
      </c>
      <c r="AB29">
        <v>0</v>
      </c>
    </row>
    <row r="30" spans="1:28" x14ac:dyDescent="0.3">
      <c r="A30">
        <v>1974</v>
      </c>
      <c r="B30" s="11" t="s">
        <v>4</v>
      </c>
      <c r="C30" s="12">
        <v>1974</v>
      </c>
      <c r="D30" s="12">
        <v>0</v>
      </c>
      <c r="E30" s="13">
        <v>0</v>
      </c>
      <c r="F30" s="13">
        <v>0</v>
      </c>
      <c r="G30" s="6" t="s">
        <v>4</v>
      </c>
      <c r="H30" s="7">
        <v>1974</v>
      </c>
      <c r="I30" s="8"/>
      <c r="J30" s="8"/>
      <c r="K30" s="3"/>
      <c r="M30" s="11" t="s">
        <v>5</v>
      </c>
      <c r="N30" s="12">
        <v>1974</v>
      </c>
      <c r="O30" s="12">
        <v>133</v>
      </c>
      <c r="P30" s="12">
        <v>268086434</v>
      </c>
      <c r="Q30" s="12">
        <v>2015687.4736842103</v>
      </c>
      <c r="R30" s="6" t="s">
        <v>5</v>
      </c>
      <c r="S30" s="7">
        <v>1974</v>
      </c>
      <c r="T30" s="7">
        <v>120567889</v>
      </c>
      <c r="U30" s="7">
        <v>1051965025</v>
      </c>
      <c r="V30" s="2">
        <f t="shared" si="0"/>
        <v>307750277.79003561</v>
      </c>
      <c r="X30">
        <f t="shared" si="1"/>
        <v>133000000</v>
      </c>
      <c r="AB30">
        <v>0</v>
      </c>
    </row>
    <row r="31" spans="1:28" x14ac:dyDescent="0.3">
      <c r="A31">
        <v>1975</v>
      </c>
      <c r="B31" s="11" t="s">
        <v>4</v>
      </c>
      <c r="C31" s="12">
        <v>1975</v>
      </c>
      <c r="D31" s="12">
        <v>16</v>
      </c>
      <c r="E31" s="12">
        <v>248765725</v>
      </c>
      <c r="F31" s="12">
        <v>15547857.8125</v>
      </c>
      <c r="G31" s="6" t="s">
        <v>4</v>
      </c>
      <c r="H31" s="7">
        <v>1975</v>
      </c>
      <c r="I31" s="8"/>
      <c r="J31" s="8"/>
      <c r="K31" s="2"/>
      <c r="M31" s="11" t="s">
        <v>5</v>
      </c>
      <c r="N31" s="12"/>
      <c r="O31" s="12">
        <v>169</v>
      </c>
      <c r="P31" s="12">
        <v>379688790</v>
      </c>
      <c r="Q31" s="12">
        <v>2246679.2307692305</v>
      </c>
      <c r="R31" s="6" t="s">
        <v>5</v>
      </c>
      <c r="S31" s="7">
        <v>1975</v>
      </c>
      <c r="T31" s="7">
        <v>108849955</v>
      </c>
      <c r="U31" s="7">
        <v>1022271625</v>
      </c>
      <c r="V31" s="2">
        <f t="shared" si="0"/>
        <v>290748820.65836298</v>
      </c>
      <c r="X31">
        <f t="shared" si="1"/>
        <v>169000000</v>
      </c>
      <c r="AB31">
        <f t="shared" ref="AB31:AB53" si="2">D31*1000000</f>
        <v>16000000</v>
      </c>
    </row>
    <row r="32" spans="1:28" x14ac:dyDescent="0.3">
      <c r="A32">
        <v>1976</v>
      </c>
      <c r="B32" s="11" t="s">
        <v>4</v>
      </c>
      <c r="C32" s="12">
        <v>1976</v>
      </c>
      <c r="D32" s="12">
        <v>14</v>
      </c>
      <c r="E32" s="12">
        <v>46838840</v>
      </c>
      <c r="F32" s="12">
        <v>3345631.4285714286</v>
      </c>
      <c r="G32" s="6" t="s">
        <v>4</v>
      </c>
      <c r="H32" s="7">
        <v>1976</v>
      </c>
      <c r="I32" s="8"/>
      <c r="J32" s="8"/>
      <c r="K32" s="2"/>
      <c r="M32" s="11" t="s">
        <v>5</v>
      </c>
      <c r="N32" s="12">
        <v>1976</v>
      </c>
      <c r="O32" s="12">
        <v>184</v>
      </c>
      <c r="P32" s="12">
        <v>421744051</v>
      </c>
      <c r="Q32" s="12">
        <v>2292087.2336956523</v>
      </c>
      <c r="R32" s="6" t="s">
        <v>5</v>
      </c>
      <c r="S32" s="7">
        <v>1976</v>
      </c>
      <c r="T32" s="7">
        <v>103083375</v>
      </c>
      <c r="U32" s="7">
        <v>1091617821</v>
      </c>
      <c r="V32" s="2">
        <f t="shared" si="0"/>
        <v>297321421.44128114</v>
      </c>
      <c r="X32">
        <f t="shared" si="1"/>
        <v>184000000</v>
      </c>
      <c r="AB32">
        <f t="shared" si="2"/>
        <v>14000000</v>
      </c>
    </row>
    <row r="33" spans="1:28" x14ac:dyDescent="0.3">
      <c r="A33">
        <v>1977</v>
      </c>
      <c r="B33" s="11" t="s">
        <v>4</v>
      </c>
      <c r="C33" s="12">
        <v>1977</v>
      </c>
      <c r="D33" s="12">
        <v>6</v>
      </c>
      <c r="E33" s="12">
        <v>28161361</v>
      </c>
      <c r="F33" s="12">
        <v>4693560.166666666</v>
      </c>
      <c r="G33" s="6" t="s">
        <v>4</v>
      </c>
      <c r="H33" s="7">
        <v>1977</v>
      </c>
      <c r="I33" s="8"/>
      <c r="J33" s="8"/>
      <c r="K33" s="2"/>
      <c r="M33" s="11" t="s">
        <v>5</v>
      </c>
      <c r="N33" s="12"/>
      <c r="O33" s="12">
        <v>261</v>
      </c>
      <c r="P33" s="12">
        <v>378734097</v>
      </c>
      <c r="Q33" s="12">
        <v>1451088.4942528736</v>
      </c>
      <c r="R33" s="6" t="s">
        <v>5</v>
      </c>
      <c r="S33" s="7">
        <v>1977</v>
      </c>
      <c r="T33" s="7">
        <v>96334845</v>
      </c>
      <c r="U33" s="7">
        <v>1110070683</v>
      </c>
      <c r="V33" s="2">
        <f t="shared" si="0"/>
        <v>293856318.84341633</v>
      </c>
      <c r="X33">
        <f t="shared" si="1"/>
        <v>261000000</v>
      </c>
      <c r="AB33">
        <f t="shared" si="2"/>
        <v>6000000</v>
      </c>
    </row>
    <row r="34" spans="1:28" x14ac:dyDescent="0.3">
      <c r="A34">
        <v>1978</v>
      </c>
      <c r="B34" s="11" t="s">
        <v>4</v>
      </c>
      <c r="C34" s="12">
        <v>1978</v>
      </c>
      <c r="D34" s="12">
        <v>4</v>
      </c>
      <c r="E34" s="12">
        <v>11238509</v>
      </c>
      <c r="F34" s="12">
        <v>2809627.25</v>
      </c>
      <c r="G34" s="6" t="s">
        <v>4</v>
      </c>
      <c r="H34" s="7">
        <v>1978</v>
      </c>
      <c r="I34" s="8"/>
      <c r="J34" s="8"/>
      <c r="K34" s="2"/>
      <c r="M34" s="11" t="s">
        <v>5</v>
      </c>
      <c r="N34" s="12">
        <v>1978</v>
      </c>
      <c r="O34" s="12">
        <v>272</v>
      </c>
      <c r="P34" s="12">
        <v>428159192</v>
      </c>
      <c r="Q34" s="12">
        <v>1574114.6764705882</v>
      </c>
      <c r="R34" s="6" t="s">
        <v>5</v>
      </c>
      <c r="S34" s="7">
        <v>1978</v>
      </c>
      <c r="T34" s="7">
        <v>96757156</v>
      </c>
      <c r="U34" s="7">
        <v>1208629378</v>
      </c>
      <c r="V34" s="2">
        <f t="shared" si="0"/>
        <v>311815764.18505335</v>
      </c>
      <c r="X34">
        <f t="shared" si="1"/>
        <v>272000000</v>
      </c>
      <c r="AB34">
        <f t="shared" si="2"/>
        <v>4000000</v>
      </c>
    </row>
    <row r="35" spans="1:28" x14ac:dyDescent="0.3">
      <c r="A35">
        <v>1979</v>
      </c>
      <c r="B35" s="11" t="s">
        <v>4</v>
      </c>
      <c r="C35" s="12">
        <v>1979</v>
      </c>
      <c r="D35" s="12">
        <v>12</v>
      </c>
      <c r="E35" s="12">
        <v>43012604</v>
      </c>
      <c r="F35" s="12">
        <v>3584383.666666667</v>
      </c>
      <c r="G35" s="6" t="s">
        <v>4</v>
      </c>
      <c r="H35" s="7">
        <v>1979</v>
      </c>
      <c r="I35" s="7">
        <v>568486</v>
      </c>
      <c r="J35" s="7">
        <v>395177</v>
      </c>
      <c r="K35" s="4">
        <f t="shared" ref="K35:K59" si="3">J35/5.62+I35</f>
        <v>638802.19217081857</v>
      </c>
      <c r="M35" s="11" t="s">
        <v>5</v>
      </c>
      <c r="N35" s="12"/>
      <c r="O35" s="12">
        <v>225</v>
      </c>
      <c r="P35" s="12">
        <v>299411937</v>
      </c>
      <c r="Q35" s="12">
        <v>1330719.72</v>
      </c>
      <c r="R35" s="6" t="s">
        <v>5</v>
      </c>
      <c r="S35" s="7">
        <v>1979</v>
      </c>
      <c r="T35" s="7">
        <v>97448872</v>
      </c>
      <c r="U35" s="7">
        <v>1267827373</v>
      </c>
      <c r="V35" s="2">
        <f t="shared" si="0"/>
        <v>323040931.25266904</v>
      </c>
      <c r="X35">
        <f t="shared" si="1"/>
        <v>225000000</v>
      </c>
      <c r="AB35">
        <f t="shared" si="2"/>
        <v>12000000</v>
      </c>
    </row>
    <row r="36" spans="1:28" x14ac:dyDescent="0.3">
      <c r="A36">
        <v>1980</v>
      </c>
      <c r="B36" s="11" t="s">
        <v>4</v>
      </c>
      <c r="C36" s="12">
        <v>1980</v>
      </c>
      <c r="D36" s="12">
        <v>17</v>
      </c>
      <c r="E36" s="12">
        <v>37868120</v>
      </c>
      <c r="F36" s="12">
        <v>2227536.4705882352</v>
      </c>
      <c r="G36" s="6" t="s">
        <v>4</v>
      </c>
      <c r="H36" s="7">
        <v>1980</v>
      </c>
      <c r="I36" s="7">
        <v>5022250</v>
      </c>
      <c r="J36" s="7">
        <v>3672991</v>
      </c>
      <c r="K36" s="4">
        <f t="shared" si="3"/>
        <v>5675807.1174377222</v>
      </c>
      <c r="M36" s="11" t="s">
        <v>5</v>
      </c>
      <c r="N36" s="12">
        <v>1980</v>
      </c>
      <c r="O36" s="12">
        <v>206</v>
      </c>
      <c r="P36" s="12">
        <v>310049556</v>
      </c>
      <c r="Q36" s="12">
        <v>1505094.9320388348</v>
      </c>
      <c r="R36" s="6" t="s">
        <v>5</v>
      </c>
      <c r="S36" s="7">
        <v>1980</v>
      </c>
      <c r="T36" s="7">
        <v>100118560</v>
      </c>
      <c r="U36" s="7">
        <v>1488686625</v>
      </c>
      <c r="V36" s="2">
        <f t="shared" si="0"/>
        <v>365009418.54092526</v>
      </c>
      <c r="X36">
        <f t="shared" si="1"/>
        <v>206000000</v>
      </c>
      <c r="AB36">
        <f t="shared" si="2"/>
        <v>17000000</v>
      </c>
    </row>
    <row r="37" spans="1:28" x14ac:dyDescent="0.3">
      <c r="A37">
        <v>1981</v>
      </c>
      <c r="B37" s="11" t="s">
        <v>4</v>
      </c>
      <c r="C37" s="12">
        <v>1981</v>
      </c>
      <c r="D37" s="12">
        <v>4</v>
      </c>
      <c r="E37" s="12">
        <v>11850991</v>
      </c>
      <c r="F37" s="12">
        <v>2962747.75</v>
      </c>
      <c r="G37" s="6" t="s">
        <v>4</v>
      </c>
      <c r="H37" s="7">
        <v>1981</v>
      </c>
      <c r="I37" s="7">
        <v>3671578</v>
      </c>
      <c r="J37" s="7">
        <v>3054098</v>
      </c>
      <c r="K37" s="4">
        <f t="shared" si="3"/>
        <v>4215011.8078291817</v>
      </c>
      <c r="M37" s="11" t="s">
        <v>5</v>
      </c>
      <c r="N37" s="12"/>
      <c r="O37" s="12">
        <v>221</v>
      </c>
      <c r="P37" s="12">
        <v>401978708</v>
      </c>
      <c r="Q37" s="12">
        <v>1818908.180995475</v>
      </c>
      <c r="R37" s="6" t="s">
        <v>5</v>
      </c>
      <c r="S37" s="7">
        <v>1981</v>
      </c>
      <c r="T37" s="7">
        <v>97923549</v>
      </c>
      <c r="U37" s="7">
        <v>1610973953</v>
      </c>
      <c r="V37" s="2">
        <f t="shared" si="0"/>
        <v>384573718.57295376</v>
      </c>
      <c r="X37">
        <f t="shared" si="1"/>
        <v>221000000</v>
      </c>
      <c r="AB37">
        <f t="shared" si="2"/>
        <v>4000000</v>
      </c>
    </row>
    <row r="38" spans="1:28" x14ac:dyDescent="0.3">
      <c r="A38">
        <v>1982</v>
      </c>
      <c r="B38" s="11" t="s">
        <v>4</v>
      </c>
      <c r="C38" s="12">
        <v>1982</v>
      </c>
      <c r="D38" s="12">
        <v>14</v>
      </c>
      <c r="E38" s="12">
        <v>8300754</v>
      </c>
      <c r="F38" s="12">
        <v>592911</v>
      </c>
      <c r="G38" s="6" t="s">
        <v>4</v>
      </c>
      <c r="H38" s="7">
        <v>1982</v>
      </c>
      <c r="I38" s="7">
        <v>13270735</v>
      </c>
      <c r="J38" s="7">
        <v>28271478</v>
      </c>
      <c r="K38" s="4">
        <f t="shared" si="3"/>
        <v>18301247.099644128</v>
      </c>
      <c r="M38" s="11" t="s">
        <v>5</v>
      </c>
      <c r="N38" s="12">
        <v>1982</v>
      </c>
      <c r="O38" s="12">
        <v>198</v>
      </c>
      <c r="P38" s="12">
        <v>308218701</v>
      </c>
      <c r="Q38" s="12">
        <v>1556660.1060606062</v>
      </c>
      <c r="R38" s="6" t="s">
        <v>5</v>
      </c>
      <c r="S38" s="7">
        <v>1982</v>
      </c>
      <c r="T38" s="7">
        <v>98461164</v>
      </c>
      <c r="U38" s="7">
        <v>1458977015</v>
      </c>
      <c r="V38" s="2">
        <f t="shared" si="0"/>
        <v>358065615.06761563</v>
      </c>
      <c r="X38">
        <f t="shared" si="1"/>
        <v>198000000</v>
      </c>
      <c r="AB38">
        <f t="shared" si="2"/>
        <v>14000000</v>
      </c>
    </row>
    <row r="39" spans="1:28" x14ac:dyDescent="0.3">
      <c r="A39">
        <v>1983</v>
      </c>
      <c r="B39" s="11" t="s">
        <v>4</v>
      </c>
      <c r="C39" s="12">
        <v>1983</v>
      </c>
      <c r="D39" s="12">
        <v>15</v>
      </c>
      <c r="E39" s="12">
        <v>14485904</v>
      </c>
      <c r="F39" s="12">
        <v>965726.93333333335</v>
      </c>
      <c r="G39" s="6" t="s">
        <v>4</v>
      </c>
      <c r="H39" s="7">
        <v>1983</v>
      </c>
      <c r="I39" s="7">
        <v>26396818</v>
      </c>
      <c r="J39" s="7">
        <v>65022881</v>
      </c>
      <c r="K39" s="4">
        <f t="shared" si="3"/>
        <v>37966725.651245549</v>
      </c>
      <c r="M39" s="11" t="s">
        <v>5</v>
      </c>
      <c r="N39" s="12"/>
      <c r="O39" s="12">
        <v>187</v>
      </c>
      <c r="P39" s="12">
        <v>228551214</v>
      </c>
      <c r="Q39" s="12">
        <v>1222199.0053475937</v>
      </c>
      <c r="R39" s="6" t="s">
        <v>5</v>
      </c>
      <c r="S39" s="7">
        <v>1983</v>
      </c>
      <c r="T39" s="7">
        <v>109533751</v>
      </c>
      <c r="U39" s="7">
        <v>1271660068</v>
      </c>
      <c r="V39" s="2">
        <f t="shared" si="0"/>
        <v>335807784.45195729</v>
      </c>
      <c r="X39">
        <f t="shared" si="1"/>
        <v>187000000</v>
      </c>
      <c r="AB39">
        <f t="shared" si="2"/>
        <v>15000000</v>
      </c>
    </row>
    <row r="40" spans="1:28" x14ac:dyDescent="0.3">
      <c r="A40">
        <v>1984</v>
      </c>
      <c r="B40" s="11" t="s">
        <v>4</v>
      </c>
      <c r="C40" s="12">
        <v>1984</v>
      </c>
      <c r="D40" s="12">
        <v>24</v>
      </c>
      <c r="E40" s="12">
        <v>258241687</v>
      </c>
      <c r="F40" s="12">
        <v>10760070.291666666</v>
      </c>
      <c r="G40" s="6" t="s">
        <v>4</v>
      </c>
      <c r="H40" s="7">
        <v>1984</v>
      </c>
      <c r="I40" s="7">
        <v>24938237</v>
      </c>
      <c r="J40" s="7">
        <v>74990846</v>
      </c>
      <c r="K40" s="4">
        <f t="shared" si="3"/>
        <v>38281803.903914593</v>
      </c>
      <c r="M40" s="11" t="s">
        <v>5</v>
      </c>
      <c r="N40" s="12">
        <v>1984</v>
      </c>
      <c r="O40" s="12">
        <v>185</v>
      </c>
      <c r="P40" s="12">
        <v>321485392</v>
      </c>
      <c r="Q40" s="12">
        <v>1737758.8756756757</v>
      </c>
      <c r="R40" s="6" t="s">
        <v>5</v>
      </c>
      <c r="S40" s="7">
        <v>1984</v>
      </c>
      <c r="T40" s="7">
        <v>123585270</v>
      </c>
      <c r="U40" s="7">
        <v>1407314480</v>
      </c>
      <c r="V40" s="2">
        <f t="shared" si="0"/>
        <v>373997099.18149465</v>
      </c>
      <c r="X40">
        <f t="shared" si="1"/>
        <v>185000000</v>
      </c>
      <c r="AB40">
        <f t="shared" si="2"/>
        <v>24000000</v>
      </c>
    </row>
    <row r="41" spans="1:28" x14ac:dyDescent="0.3">
      <c r="A41">
        <v>1985</v>
      </c>
      <c r="B41" s="11" t="s">
        <v>4</v>
      </c>
      <c r="C41" s="12">
        <v>1985</v>
      </c>
      <c r="D41" s="12">
        <v>19</v>
      </c>
      <c r="E41" s="12">
        <v>144688809</v>
      </c>
      <c r="F41" s="12">
        <v>7615200.4736842113</v>
      </c>
      <c r="G41" s="6" t="s">
        <v>4</v>
      </c>
      <c r="H41" s="7">
        <v>1985</v>
      </c>
      <c r="I41" s="7">
        <v>21182496</v>
      </c>
      <c r="J41" s="7">
        <v>53304157</v>
      </c>
      <c r="K41" s="4">
        <f t="shared" si="3"/>
        <v>30667221.444839858</v>
      </c>
      <c r="M41" s="11" t="s">
        <v>5</v>
      </c>
      <c r="N41" s="12"/>
      <c r="O41" s="12">
        <v>174</v>
      </c>
      <c r="P41" s="12">
        <v>251567306</v>
      </c>
      <c r="Q41" s="12">
        <v>1445789.1149425288</v>
      </c>
      <c r="R41" s="6" t="s">
        <v>5</v>
      </c>
      <c r="S41" s="7">
        <v>1985</v>
      </c>
      <c r="T41" s="7">
        <v>121384583</v>
      </c>
      <c r="U41" s="7">
        <v>1240666191</v>
      </c>
      <c r="V41" s="2">
        <f t="shared" si="0"/>
        <v>342143691.71886122</v>
      </c>
      <c r="X41">
        <f t="shared" si="1"/>
        <v>174000000</v>
      </c>
      <c r="AB41">
        <f t="shared" si="2"/>
        <v>19000000</v>
      </c>
    </row>
    <row r="42" spans="1:28" x14ac:dyDescent="0.3">
      <c r="A42">
        <v>1986</v>
      </c>
      <c r="B42" s="11" t="s">
        <v>4</v>
      </c>
      <c r="C42" s="12">
        <v>1986</v>
      </c>
      <c r="D42" s="12">
        <v>3</v>
      </c>
      <c r="E42" s="12">
        <v>3645047</v>
      </c>
      <c r="F42" s="12">
        <v>1215015.6666666667</v>
      </c>
      <c r="G42" s="6" t="s">
        <v>4</v>
      </c>
      <c r="H42" s="7">
        <v>1986</v>
      </c>
      <c r="I42" s="7">
        <v>19451930</v>
      </c>
      <c r="J42" s="7">
        <v>49338633</v>
      </c>
      <c r="K42" s="4">
        <f t="shared" si="3"/>
        <v>28231046.192170821</v>
      </c>
      <c r="M42" s="11" t="s">
        <v>5</v>
      </c>
      <c r="N42" s="12">
        <v>1986</v>
      </c>
      <c r="O42" s="12">
        <v>132</v>
      </c>
      <c r="P42" s="12">
        <v>142511045</v>
      </c>
      <c r="Q42" s="12">
        <v>1079629.1287878789</v>
      </c>
      <c r="R42" s="6" t="s">
        <v>5</v>
      </c>
      <c r="S42" s="7">
        <v>1986</v>
      </c>
      <c r="T42" s="7">
        <v>123328320</v>
      </c>
      <c r="U42" s="7">
        <v>1160188887</v>
      </c>
      <c r="V42" s="2">
        <f t="shared" si="0"/>
        <v>329767623.73665476</v>
      </c>
      <c r="X42">
        <f t="shared" si="1"/>
        <v>132000000</v>
      </c>
      <c r="AB42">
        <f t="shared" si="2"/>
        <v>3000000</v>
      </c>
    </row>
    <row r="43" spans="1:28" x14ac:dyDescent="0.3">
      <c r="A43">
        <v>1987</v>
      </c>
      <c r="B43" s="11" t="s">
        <v>4</v>
      </c>
      <c r="C43" s="12">
        <v>1987</v>
      </c>
      <c r="D43" s="12">
        <v>19</v>
      </c>
      <c r="E43" s="12">
        <v>162704665</v>
      </c>
      <c r="F43" s="12">
        <v>8563403.4210526329</v>
      </c>
      <c r="G43" s="6" t="s">
        <v>4</v>
      </c>
      <c r="H43" s="7">
        <v>1987</v>
      </c>
      <c r="I43" s="7">
        <v>20898510</v>
      </c>
      <c r="J43" s="7">
        <v>83336170</v>
      </c>
      <c r="K43" s="4">
        <f t="shared" si="3"/>
        <v>35727010</v>
      </c>
      <c r="M43" s="11" t="s">
        <v>5</v>
      </c>
      <c r="N43" s="12"/>
      <c r="O43" s="12">
        <v>118</v>
      </c>
      <c r="P43" s="12">
        <v>135270187</v>
      </c>
      <c r="Q43" s="12">
        <v>1146357.5169491526</v>
      </c>
      <c r="R43" s="6" t="s">
        <v>5</v>
      </c>
      <c r="S43" s="7">
        <v>1987</v>
      </c>
      <c r="T43" s="7">
        <v>113336484</v>
      </c>
      <c r="U43" s="7">
        <v>1266332161</v>
      </c>
      <c r="V43" s="2">
        <f t="shared" si="0"/>
        <v>338662491.29537368</v>
      </c>
      <c r="X43">
        <f t="shared" si="1"/>
        <v>118000000</v>
      </c>
      <c r="AB43">
        <f t="shared" si="2"/>
        <v>19000000</v>
      </c>
    </row>
    <row r="44" spans="1:28" x14ac:dyDescent="0.3">
      <c r="A44">
        <v>1988</v>
      </c>
      <c r="B44" s="11" t="s">
        <v>4</v>
      </c>
      <c r="C44" s="12">
        <v>1988</v>
      </c>
      <c r="D44" s="12">
        <v>27</v>
      </c>
      <c r="E44" s="12">
        <v>207894422</v>
      </c>
      <c r="F44" s="12">
        <v>7699793.4074074076</v>
      </c>
      <c r="G44" s="6" t="s">
        <v>4</v>
      </c>
      <c r="H44" s="7">
        <v>1988</v>
      </c>
      <c r="I44" s="7">
        <v>21040898</v>
      </c>
      <c r="J44" s="7">
        <v>108957872</v>
      </c>
      <c r="K44" s="4">
        <f t="shared" si="3"/>
        <v>40428419.708185054</v>
      </c>
      <c r="M44" s="11" t="s">
        <v>5</v>
      </c>
      <c r="N44" s="12">
        <v>1988</v>
      </c>
      <c r="O44" s="12">
        <v>152</v>
      </c>
      <c r="P44" s="12">
        <v>178388846</v>
      </c>
      <c r="Q44" s="12">
        <v>1173610.8289473685</v>
      </c>
      <c r="R44" s="6" t="s">
        <v>5</v>
      </c>
      <c r="S44" s="7">
        <v>1988</v>
      </c>
      <c r="T44" s="7">
        <v>98685866</v>
      </c>
      <c r="U44" s="7">
        <v>1294592574</v>
      </c>
      <c r="V44" s="2">
        <f t="shared" si="0"/>
        <v>329040416.53380781</v>
      </c>
      <c r="X44">
        <f t="shared" si="1"/>
        <v>152000000</v>
      </c>
      <c r="AB44">
        <f t="shared" si="2"/>
        <v>27000000</v>
      </c>
    </row>
    <row r="45" spans="1:28" x14ac:dyDescent="0.3">
      <c r="A45">
        <v>1989</v>
      </c>
      <c r="B45" s="11" t="s">
        <v>4</v>
      </c>
      <c r="C45" s="12">
        <v>1989</v>
      </c>
      <c r="D45" s="12">
        <v>17</v>
      </c>
      <c r="E45" s="12">
        <v>279016969</v>
      </c>
      <c r="F45" s="12">
        <v>16412762.882352941</v>
      </c>
      <c r="G45" s="6" t="s">
        <v>4</v>
      </c>
      <c r="H45" s="7">
        <v>1989</v>
      </c>
      <c r="I45" s="7">
        <v>19053718</v>
      </c>
      <c r="J45" s="7">
        <v>89643648</v>
      </c>
      <c r="K45" s="4">
        <f t="shared" si="3"/>
        <v>35004545.046263345</v>
      </c>
      <c r="M45" s="11" t="s">
        <v>5</v>
      </c>
      <c r="N45" s="12"/>
      <c r="O45" s="12">
        <v>131</v>
      </c>
      <c r="P45" s="12">
        <v>166867283</v>
      </c>
      <c r="Q45" s="12">
        <v>1273796.0534351144</v>
      </c>
      <c r="R45" s="6" t="s">
        <v>5</v>
      </c>
      <c r="S45" s="7">
        <v>1989</v>
      </c>
      <c r="T45" s="7">
        <v>93295828</v>
      </c>
      <c r="U45" s="7">
        <v>1320262970</v>
      </c>
      <c r="V45" s="2">
        <f t="shared" si="0"/>
        <v>328218064.65480423</v>
      </c>
      <c r="X45">
        <f t="shared" si="1"/>
        <v>131000000</v>
      </c>
      <c r="AB45">
        <f t="shared" si="2"/>
        <v>17000000</v>
      </c>
    </row>
    <row r="46" spans="1:28" x14ac:dyDescent="0.3">
      <c r="A46">
        <v>1990</v>
      </c>
      <c r="B46" s="11" t="s">
        <v>4</v>
      </c>
      <c r="C46" s="12">
        <v>1990</v>
      </c>
      <c r="D46" s="12">
        <v>21</v>
      </c>
      <c r="E46" s="12">
        <v>121055897</v>
      </c>
      <c r="F46" s="12">
        <v>5764566.5238095243</v>
      </c>
      <c r="G46" s="6" t="s">
        <v>4</v>
      </c>
      <c r="H46" s="7">
        <v>1990</v>
      </c>
      <c r="I46" s="7">
        <v>18057003</v>
      </c>
      <c r="J46" s="7">
        <v>84305898</v>
      </c>
      <c r="K46" s="4">
        <f t="shared" si="3"/>
        <v>33058052.466192171</v>
      </c>
      <c r="M46" s="11" t="s">
        <v>5</v>
      </c>
      <c r="N46" s="12">
        <v>1990</v>
      </c>
      <c r="O46" s="12">
        <v>174</v>
      </c>
      <c r="P46" s="12">
        <v>183905389</v>
      </c>
      <c r="Q46" s="12">
        <v>1056927.5229885057</v>
      </c>
      <c r="R46" s="6" t="s">
        <v>5</v>
      </c>
      <c r="S46" s="7">
        <v>1990</v>
      </c>
      <c r="T46" s="7">
        <v>89051640</v>
      </c>
      <c r="U46" s="7">
        <v>1394539220</v>
      </c>
      <c r="V46" s="2">
        <f t="shared" si="0"/>
        <v>337190291.24555159</v>
      </c>
      <c r="X46">
        <f t="shared" si="1"/>
        <v>174000000</v>
      </c>
      <c r="AB46">
        <f t="shared" si="2"/>
        <v>21000000</v>
      </c>
    </row>
    <row r="47" spans="1:28" x14ac:dyDescent="0.3">
      <c r="A47">
        <v>1991</v>
      </c>
      <c r="B47" s="11" t="s">
        <v>4</v>
      </c>
      <c r="C47" s="12">
        <v>1991</v>
      </c>
      <c r="D47" s="12">
        <v>23</v>
      </c>
      <c r="E47" s="12">
        <v>321010293</v>
      </c>
      <c r="F47" s="12">
        <v>13956969.260869564</v>
      </c>
      <c r="G47" s="6" t="s">
        <v>4</v>
      </c>
      <c r="H47" s="7">
        <v>1991</v>
      </c>
      <c r="I47" s="7">
        <v>25710234</v>
      </c>
      <c r="J47" s="7">
        <v>90110075</v>
      </c>
      <c r="K47" s="4">
        <f t="shared" si="3"/>
        <v>41744055.174377225</v>
      </c>
      <c r="M47" s="11" t="s">
        <v>5</v>
      </c>
      <c r="N47" s="12"/>
      <c r="O47" s="12">
        <v>90</v>
      </c>
      <c r="P47" s="12">
        <v>173607027</v>
      </c>
      <c r="Q47" s="12">
        <v>1928966.9666666666</v>
      </c>
      <c r="R47" s="6" t="s">
        <v>5</v>
      </c>
      <c r="S47" s="7">
        <v>1991</v>
      </c>
      <c r="T47" s="7">
        <v>88937349</v>
      </c>
      <c r="U47" s="7">
        <v>1367747109</v>
      </c>
      <c r="V47" s="2">
        <f t="shared" si="0"/>
        <v>332308720.70818508</v>
      </c>
      <c r="X47">
        <f t="shared" si="1"/>
        <v>90000000</v>
      </c>
      <c r="AB47">
        <f t="shared" si="2"/>
        <v>23000000</v>
      </c>
    </row>
    <row r="48" spans="1:28" x14ac:dyDescent="0.3">
      <c r="A48">
        <v>1992</v>
      </c>
      <c r="B48" s="11" t="s">
        <v>4</v>
      </c>
      <c r="C48" s="12">
        <v>1992</v>
      </c>
      <c r="D48" s="12">
        <v>7</v>
      </c>
      <c r="E48" s="12">
        <v>49291728</v>
      </c>
      <c r="F48" s="12">
        <v>7041675.4285714282</v>
      </c>
      <c r="G48" s="6" t="s">
        <v>4</v>
      </c>
      <c r="H48" s="7">
        <v>1992</v>
      </c>
      <c r="I48" s="7">
        <v>37484698</v>
      </c>
      <c r="J48" s="7">
        <v>109639071</v>
      </c>
      <c r="K48" s="4">
        <f t="shared" si="3"/>
        <v>56993429.49466192</v>
      </c>
      <c r="M48" s="11" t="s">
        <v>5</v>
      </c>
      <c r="N48" s="12">
        <v>1992</v>
      </c>
      <c r="O48" s="12">
        <v>54</v>
      </c>
      <c r="P48" s="12">
        <v>89747917</v>
      </c>
      <c r="Q48" s="12">
        <v>1661998.4629629629</v>
      </c>
      <c r="R48" s="6" t="s">
        <v>5</v>
      </c>
      <c r="S48" s="7">
        <v>1992</v>
      </c>
      <c r="T48" s="7">
        <v>96554333</v>
      </c>
      <c r="U48" s="7">
        <v>1324728259</v>
      </c>
      <c r="V48" s="2">
        <f t="shared" si="0"/>
        <v>332271105.06405693</v>
      </c>
      <c r="X48">
        <f t="shared" si="1"/>
        <v>54000000</v>
      </c>
      <c r="AB48">
        <f t="shared" si="2"/>
        <v>7000000</v>
      </c>
    </row>
    <row r="49" spans="1:28" x14ac:dyDescent="0.3">
      <c r="A49">
        <v>1993</v>
      </c>
      <c r="B49" s="11" t="s">
        <v>4</v>
      </c>
      <c r="C49" s="12">
        <v>1993</v>
      </c>
      <c r="D49" s="12">
        <v>6</v>
      </c>
      <c r="E49" s="12">
        <v>20340932</v>
      </c>
      <c r="F49" s="12">
        <v>3390155.333333333</v>
      </c>
      <c r="G49" s="6" t="s">
        <v>4</v>
      </c>
      <c r="H49" s="7">
        <v>1993</v>
      </c>
      <c r="I49" s="7">
        <v>38721197</v>
      </c>
      <c r="J49" s="7">
        <v>125736117</v>
      </c>
      <c r="K49" s="4">
        <f t="shared" si="3"/>
        <v>61094171.555160142</v>
      </c>
      <c r="M49" s="11" t="s">
        <v>5</v>
      </c>
      <c r="N49" s="12"/>
      <c r="O49" s="12">
        <v>153</v>
      </c>
      <c r="P49" s="12">
        <v>121012897</v>
      </c>
      <c r="Q49" s="12">
        <v>790933.96732026152</v>
      </c>
      <c r="R49" s="6" t="s">
        <v>5</v>
      </c>
      <c r="S49" s="7">
        <v>1993</v>
      </c>
      <c r="T49" s="7">
        <v>92411908</v>
      </c>
      <c r="U49" s="7">
        <v>1230935109</v>
      </c>
      <c r="V49" s="2">
        <f t="shared" si="0"/>
        <v>311439507.46619213</v>
      </c>
      <c r="X49">
        <f t="shared" si="1"/>
        <v>153000000</v>
      </c>
      <c r="AB49">
        <f t="shared" si="2"/>
        <v>6000000</v>
      </c>
    </row>
    <row r="50" spans="1:28" x14ac:dyDescent="0.3">
      <c r="A50">
        <v>1994</v>
      </c>
      <c r="B50" s="11" t="s">
        <v>4</v>
      </c>
      <c r="C50" s="12">
        <v>1994</v>
      </c>
      <c r="D50" s="12">
        <v>13</v>
      </c>
      <c r="E50" s="12">
        <v>288542747</v>
      </c>
      <c r="F50" s="12">
        <v>22195595.923076924</v>
      </c>
      <c r="G50" s="6" t="s">
        <v>4</v>
      </c>
      <c r="H50" s="7">
        <v>1994</v>
      </c>
      <c r="I50" s="7">
        <v>47476380</v>
      </c>
      <c r="J50" s="7">
        <v>184505634</v>
      </c>
      <c r="K50" s="4">
        <f t="shared" si="3"/>
        <v>80306563.985765129</v>
      </c>
      <c r="M50" s="11" t="s">
        <v>5</v>
      </c>
      <c r="N50" s="12">
        <v>1994</v>
      </c>
      <c r="O50" s="12">
        <v>218</v>
      </c>
      <c r="P50" s="12">
        <v>236428867</v>
      </c>
      <c r="Q50" s="12">
        <v>1084536.0871559633</v>
      </c>
      <c r="R50" s="6" t="s">
        <v>5</v>
      </c>
      <c r="S50" s="7">
        <v>1994</v>
      </c>
      <c r="T50" s="7">
        <v>90726813</v>
      </c>
      <c r="U50" s="7">
        <v>1204100630</v>
      </c>
      <c r="V50" s="2">
        <f t="shared" si="0"/>
        <v>304979594.13879001</v>
      </c>
      <c r="X50">
        <f t="shared" si="1"/>
        <v>218000000</v>
      </c>
      <c r="AB50">
        <f t="shared" si="2"/>
        <v>13000000</v>
      </c>
    </row>
    <row r="51" spans="1:28" x14ac:dyDescent="0.3">
      <c r="A51">
        <v>1995</v>
      </c>
      <c r="B51" s="11" t="s">
        <v>4</v>
      </c>
      <c r="C51" s="12">
        <v>1995</v>
      </c>
      <c r="D51" s="12">
        <v>3</v>
      </c>
      <c r="E51" s="12">
        <v>13498603</v>
      </c>
      <c r="F51" s="12">
        <v>4499534.333333333</v>
      </c>
      <c r="G51" s="6" t="s">
        <v>4</v>
      </c>
      <c r="H51" s="7">
        <v>1995</v>
      </c>
      <c r="I51" s="7">
        <v>70583614</v>
      </c>
      <c r="J51" s="7">
        <v>228837503</v>
      </c>
      <c r="K51" s="4">
        <f t="shared" si="3"/>
        <v>111302030.9039146</v>
      </c>
      <c r="M51" s="11" t="s">
        <v>5</v>
      </c>
      <c r="N51" s="12"/>
      <c r="O51" s="12">
        <v>216</v>
      </c>
      <c r="P51" s="12">
        <v>168713284</v>
      </c>
      <c r="Q51" s="12">
        <v>781080.01851851866</v>
      </c>
      <c r="R51" s="6" t="s">
        <v>5</v>
      </c>
      <c r="S51" s="7">
        <v>1995</v>
      </c>
      <c r="T51" s="7">
        <v>101219622</v>
      </c>
      <c r="U51" s="7">
        <v>1265750934</v>
      </c>
      <c r="V51" s="2">
        <f t="shared" si="0"/>
        <v>326442208.12099648</v>
      </c>
      <c r="X51">
        <f t="shared" si="1"/>
        <v>216000000</v>
      </c>
      <c r="AB51">
        <f t="shared" si="2"/>
        <v>3000000</v>
      </c>
    </row>
    <row r="52" spans="1:28" x14ac:dyDescent="0.3">
      <c r="A52">
        <v>1996</v>
      </c>
      <c r="B52" s="11" t="s">
        <v>4</v>
      </c>
      <c r="C52" s="12">
        <v>1996</v>
      </c>
      <c r="D52" s="12">
        <v>17</v>
      </c>
      <c r="E52" s="12">
        <v>50419757</v>
      </c>
      <c r="F52" s="12">
        <v>2965868.0588235296</v>
      </c>
      <c r="G52" s="6" t="s">
        <v>4</v>
      </c>
      <c r="H52" s="7">
        <v>1996</v>
      </c>
      <c r="I52" s="7">
        <v>69407069</v>
      </c>
      <c r="J52" s="7">
        <v>263490515</v>
      </c>
      <c r="K52" s="4">
        <f t="shared" si="3"/>
        <v>116291502.27402136</v>
      </c>
      <c r="M52" s="11" t="s">
        <v>5</v>
      </c>
      <c r="N52" s="12">
        <v>1996</v>
      </c>
      <c r="O52" s="12">
        <v>247</v>
      </c>
      <c r="P52" s="12">
        <v>191374292</v>
      </c>
      <c r="Q52" s="12">
        <v>774794.70445344131</v>
      </c>
      <c r="R52" s="6" t="s">
        <v>5</v>
      </c>
      <c r="S52" s="7">
        <v>1996</v>
      </c>
      <c r="T52" s="7">
        <v>112177494</v>
      </c>
      <c r="U52" s="7">
        <v>1383288291</v>
      </c>
      <c r="V52" s="2">
        <f t="shared" si="0"/>
        <v>358314200.58362985</v>
      </c>
      <c r="X52">
        <f t="shared" si="1"/>
        <v>247000000</v>
      </c>
      <c r="AB52">
        <f t="shared" si="2"/>
        <v>17000000</v>
      </c>
    </row>
    <row r="53" spans="1:28" x14ac:dyDescent="0.3">
      <c r="A53">
        <v>1997</v>
      </c>
      <c r="B53" s="11" t="s">
        <v>4</v>
      </c>
      <c r="C53" s="12">
        <v>1997</v>
      </c>
      <c r="D53" s="12">
        <v>33</v>
      </c>
      <c r="E53" s="12">
        <v>265081774</v>
      </c>
      <c r="F53" s="12">
        <v>8032781.0303030303</v>
      </c>
      <c r="G53" s="6" t="s">
        <v>4</v>
      </c>
      <c r="H53" s="7">
        <v>1997</v>
      </c>
      <c r="I53" s="7">
        <v>65447849</v>
      </c>
      <c r="J53" s="7">
        <v>230252127</v>
      </c>
      <c r="K53" s="4">
        <f t="shared" si="3"/>
        <v>106417978.35943061</v>
      </c>
      <c r="M53" s="11" t="s">
        <v>5</v>
      </c>
      <c r="N53" s="12"/>
      <c r="O53" s="12">
        <v>249</v>
      </c>
      <c r="P53" s="12">
        <v>153794725</v>
      </c>
      <c r="Q53" s="12">
        <v>617649.49799196795</v>
      </c>
      <c r="R53" s="6" t="s">
        <v>5</v>
      </c>
      <c r="S53" s="7">
        <v>1997</v>
      </c>
      <c r="T53" s="7">
        <v>114195185</v>
      </c>
      <c r="U53" s="7">
        <v>1381774370</v>
      </c>
      <c r="V53" s="2">
        <f t="shared" si="0"/>
        <v>360062510.62277579</v>
      </c>
      <c r="X53">
        <f t="shared" si="1"/>
        <v>249000000</v>
      </c>
      <c r="AB53">
        <f t="shared" si="2"/>
        <v>33000000</v>
      </c>
    </row>
    <row r="54" spans="1:28" x14ac:dyDescent="0.3">
      <c r="A54">
        <v>1998</v>
      </c>
      <c r="B54" s="11" t="s">
        <v>4</v>
      </c>
      <c r="C54" s="12">
        <v>1998</v>
      </c>
      <c r="D54" s="12">
        <v>28</v>
      </c>
      <c r="E54" s="12">
        <v>101645713</v>
      </c>
      <c r="F54" s="12">
        <v>3630204.0357142859</v>
      </c>
      <c r="G54" s="6" t="s">
        <v>4</v>
      </c>
      <c r="H54" s="7">
        <v>1998</v>
      </c>
      <c r="I54" s="7">
        <v>86381471</v>
      </c>
      <c r="J54" s="7">
        <v>273965925</v>
      </c>
      <c r="K54" s="4">
        <f t="shared" si="3"/>
        <v>135129856.23131672</v>
      </c>
      <c r="M54" s="11" t="s">
        <v>5</v>
      </c>
      <c r="N54" s="12">
        <v>1998</v>
      </c>
      <c r="O54" s="12">
        <v>205</v>
      </c>
      <c r="P54" s="12">
        <v>129637375</v>
      </c>
      <c r="Q54" s="12">
        <v>632377.4390243903</v>
      </c>
      <c r="R54" s="6" t="s">
        <v>5</v>
      </c>
      <c r="S54" s="7">
        <v>1998</v>
      </c>
      <c r="T54" s="7">
        <v>104115425</v>
      </c>
      <c r="U54" s="7">
        <v>1221001508</v>
      </c>
      <c r="V54" s="2">
        <f t="shared" si="0"/>
        <v>321375479.80427045</v>
      </c>
      <c r="X54">
        <f t="shared" si="1"/>
        <v>205000000</v>
      </c>
      <c r="AB54">
        <f>D54*1000000</f>
        <v>28000000</v>
      </c>
    </row>
    <row r="55" spans="1:28" x14ac:dyDescent="0.3">
      <c r="A55">
        <v>1999</v>
      </c>
      <c r="B55" s="11" t="s">
        <v>4</v>
      </c>
      <c r="C55" s="12">
        <v>1999</v>
      </c>
      <c r="D55" s="12">
        <v>44</v>
      </c>
      <c r="E55" s="12">
        <v>332391952</v>
      </c>
      <c r="F55" s="12">
        <v>7554362.5454545449</v>
      </c>
      <c r="G55" s="6" t="s">
        <v>4</v>
      </c>
      <c r="H55" s="7">
        <v>1999</v>
      </c>
      <c r="I55" s="7">
        <v>114976618</v>
      </c>
      <c r="J55" s="7">
        <v>358288177</v>
      </c>
      <c r="K55" s="4">
        <f t="shared" si="3"/>
        <v>178728962.66192171</v>
      </c>
      <c r="M55" s="11" t="s">
        <v>5</v>
      </c>
      <c r="N55" s="12"/>
      <c r="O55" s="12">
        <v>138</v>
      </c>
      <c r="P55" s="12">
        <v>93102364</v>
      </c>
      <c r="Q55" s="12">
        <v>674654.811594203</v>
      </c>
      <c r="R55" s="6" t="s">
        <v>5</v>
      </c>
      <c r="S55" s="7">
        <v>1999</v>
      </c>
      <c r="T55" s="7">
        <v>96554384</v>
      </c>
      <c r="U55" s="7">
        <v>1041995845</v>
      </c>
      <c r="V55" s="2">
        <f t="shared" si="0"/>
        <v>281962897.34519577</v>
      </c>
      <c r="X55">
        <f t="shared" si="1"/>
        <v>138000000</v>
      </c>
      <c r="AB55">
        <f t="shared" ref="AB55:AB74" si="4">D55*1000000</f>
        <v>44000000</v>
      </c>
    </row>
    <row r="56" spans="1:28" x14ac:dyDescent="0.3">
      <c r="A56">
        <v>2000</v>
      </c>
      <c r="B56" s="11" t="s">
        <v>4</v>
      </c>
      <c r="C56" s="12">
        <v>2000</v>
      </c>
      <c r="D56" s="12">
        <v>42</v>
      </c>
      <c r="E56" s="12">
        <v>154006735</v>
      </c>
      <c r="F56" s="12">
        <v>3666827.0238095238</v>
      </c>
      <c r="G56" s="6" t="s">
        <v>4</v>
      </c>
      <c r="H56" s="7">
        <v>2000</v>
      </c>
      <c r="I56" s="7">
        <v>119996705</v>
      </c>
      <c r="J56" s="7">
        <v>364152792</v>
      </c>
      <c r="K56" s="4">
        <f t="shared" si="3"/>
        <v>184792575.46263346</v>
      </c>
      <c r="M56" s="11" t="s">
        <v>5</v>
      </c>
      <c r="N56" s="12">
        <v>2000</v>
      </c>
      <c r="O56" s="12">
        <v>228</v>
      </c>
      <c r="P56" s="12">
        <v>149201473</v>
      </c>
      <c r="Q56" s="12">
        <v>654392.42543859652</v>
      </c>
      <c r="R56" s="6" t="s">
        <v>5</v>
      </c>
      <c r="S56" s="7">
        <v>2000</v>
      </c>
      <c r="T56" s="7">
        <v>94461078</v>
      </c>
      <c r="U56" s="7">
        <v>963836661</v>
      </c>
      <c r="V56" s="2">
        <f t="shared" si="0"/>
        <v>265962263.23131672</v>
      </c>
      <c r="X56">
        <f t="shared" si="1"/>
        <v>228000000</v>
      </c>
      <c r="AB56">
        <f t="shared" si="4"/>
        <v>42000000</v>
      </c>
    </row>
    <row r="57" spans="1:28" x14ac:dyDescent="0.3">
      <c r="A57">
        <v>2001</v>
      </c>
      <c r="B57" s="11" t="s">
        <v>4</v>
      </c>
      <c r="C57" s="12">
        <v>2001</v>
      </c>
      <c r="D57" s="12">
        <v>62</v>
      </c>
      <c r="E57" s="12">
        <v>242396331</v>
      </c>
      <c r="F57" s="12">
        <v>3909618.2419354836</v>
      </c>
      <c r="G57" s="6" t="s">
        <v>4</v>
      </c>
      <c r="H57" s="7">
        <v>2001</v>
      </c>
      <c r="I57" s="7">
        <v>119229168</v>
      </c>
      <c r="J57" s="7">
        <v>335655394</v>
      </c>
      <c r="K57" s="4">
        <f t="shared" si="3"/>
        <v>178954327.07473308</v>
      </c>
      <c r="M57" s="11" t="s">
        <v>5</v>
      </c>
      <c r="N57" s="12"/>
      <c r="O57" s="12">
        <v>171</v>
      </c>
      <c r="P57" s="12">
        <v>128510562</v>
      </c>
      <c r="Q57" s="12">
        <v>751523.75438596506</v>
      </c>
      <c r="R57" s="6" t="s">
        <v>5</v>
      </c>
      <c r="S57" s="7">
        <v>2001</v>
      </c>
      <c r="T57" s="7">
        <v>83674799</v>
      </c>
      <c r="U57" s="7">
        <v>879659963</v>
      </c>
      <c r="V57" s="2">
        <f t="shared" si="0"/>
        <v>240197924.08896798</v>
      </c>
      <c r="X57">
        <f t="shared" si="1"/>
        <v>171000000</v>
      </c>
      <c r="AB57">
        <f t="shared" si="4"/>
        <v>62000000</v>
      </c>
    </row>
    <row r="58" spans="1:28" x14ac:dyDescent="0.3">
      <c r="A58">
        <v>2002</v>
      </c>
      <c r="B58" s="11" t="s">
        <v>4</v>
      </c>
      <c r="C58" s="12">
        <v>2002</v>
      </c>
      <c r="D58" s="12">
        <v>45</v>
      </c>
      <c r="E58" s="12">
        <v>103408765</v>
      </c>
      <c r="F58" s="12">
        <v>2297972.5555555555</v>
      </c>
      <c r="G58" s="6" t="s">
        <v>4</v>
      </c>
      <c r="H58" s="7">
        <v>2002</v>
      </c>
      <c r="I58" s="7">
        <v>135235491</v>
      </c>
      <c r="J58" s="7">
        <v>408345846</v>
      </c>
      <c r="K58" s="4">
        <f t="shared" si="3"/>
        <v>207894894.20284697</v>
      </c>
      <c r="M58" s="11" t="s">
        <v>5</v>
      </c>
      <c r="N58" s="12">
        <v>2002</v>
      </c>
      <c r="O58" s="12">
        <v>93</v>
      </c>
      <c r="P58" s="12">
        <v>46668628</v>
      </c>
      <c r="Q58" s="12">
        <v>501813.20430107537</v>
      </c>
      <c r="R58" s="6" t="s">
        <v>5</v>
      </c>
      <c r="S58" s="7">
        <v>2002</v>
      </c>
      <c r="T58" s="7">
        <v>70256420</v>
      </c>
      <c r="U58" s="7">
        <v>686596999</v>
      </c>
      <c r="V58" s="2">
        <f t="shared" si="0"/>
        <v>192426704.51957297</v>
      </c>
      <c r="X58">
        <f t="shared" si="1"/>
        <v>93000000</v>
      </c>
      <c r="AB58">
        <f t="shared" si="4"/>
        <v>45000000</v>
      </c>
    </row>
    <row r="59" spans="1:28" x14ac:dyDescent="0.3">
      <c r="A59">
        <v>2003</v>
      </c>
      <c r="B59" s="11" t="s">
        <v>4</v>
      </c>
      <c r="C59" s="12">
        <v>2003</v>
      </c>
      <c r="D59" s="12">
        <v>33</v>
      </c>
      <c r="E59" s="12">
        <v>81764113</v>
      </c>
      <c r="F59" s="12">
        <v>2477700.393939394</v>
      </c>
      <c r="G59" s="6" t="s">
        <v>4</v>
      </c>
      <c r="H59" s="7">
        <v>2003</v>
      </c>
      <c r="I59" s="7">
        <v>130196230</v>
      </c>
      <c r="J59" s="7">
        <v>393727000</v>
      </c>
      <c r="K59" s="4">
        <f t="shared" si="3"/>
        <v>200254415.05338079</v>
      </c>
      <c r="M59" s="11" t="s">
        <v>5</v>
      </c>
      <c r="N59" s="12"/>
      <c r="O59" s="12">
        <v>83</v>
      </c>
      <c r="P59" s="12">
        <v>45020138</v>
      </c>
      <c r="Q59" s="12">
        <v>542411.30120481935</v>
      </c>
      <c r="R59" s="6" t="s">
        <v>5</v>
      </c>
      <c r="S59" s="7">
        <v>2003</v>
      </c>
      <c r="T59" s="7">
        <v>67950873</v>
      </c>
      <c r="U59" s="7">
        <v>638517144</v>
      </c>
      <c r="V59" s="2">
        <f t="shared" si="0"/>
        <v>181566023.17793596</v>
      </c>
      <c r="X59">
        <f t="shared" si="1"/>
        <v>83000000</v>
      </c>
      <c r="AB59">
        <f t="shared" si="4"/>
        <v>33000000</v>
      </c>
    </row>
    <row r="60" spans="1:28" x14ac:dyDescent="0.3">
      <c r="A60">
        <v>2004</v>
      </c>
      <c r="B60" s="11" t="s">
        <v>4</v>
      </c>
      <c r="C60" s="12">
        <v>2004</v>
      </c>
      <c r="D60" s="12">
        <v>10</v>
      </c>
      <c r="E60" s="12">
        <v>80778788</v>
      </c>
      <c r="F60" s="12">
        <v>8077878.7999999998</v>
      </c>
      <c r="G60" s="6" t="s">
        <v>4</v>
      </c>
      <c r="H60" s="7">
        <v>2004</v>
      </c>
      <c r="I60" s="7">
        <v>124121373</v>
      </c>
      <c r="J60" s="7">
        <v>377614322</v>
      </c>
      <c r="K60" s="4">
        <f>J60/5.62+I60</f>
        <v>191312533.49822062</v>
      </c>
      <c r="M60" s="11" t="s">
        <v>5</v>
      </c>
      <c r="N60" s="12">
        <v>2004</v>
      </c>
      <c r="O60" s="12">
        <v>167</v>
      </c>
      <c r="P60" s="12">
        <v>79575113</v>
      </c>
      <c r="Q60" s="12">
        <v>476497.68263473059</v>
      </c>
      <c r="R60" s="6" t="s">
        <v>5</v>
      </c>
      <c r="S60" s="7">
        <v>2004</v>
      </c>
      <c r="T60" s="7">
        <v>65499235</v>
      </c>
      <c r="U60" s="7">
        <v>575402387</v>
      </c>
      <c r="V60" s="2">
        <f t="shared" si="0"/>
        <v>167884001.37010676</v>
      </c>
      <c r="X60">
        <f t="shared" si="1"/>
        <v>167000000</v>
      </c>
      <c r="AB60">
        <f t="shared" si="4"/>
        <v>10000000</v>
      </c>
    </row>
    <row r="61" spans="1:28" x14ac:dyDescent="0.3">
      <c r="A61">
        <v>2005</v>
      </c>
      <c r="B61" s="11" t="s">
        <v>4</v>
      </c>
      <c r="C61" s="12">
        <v>2005</v>
      </c>
      <c r="D61" s="12">
        <v>11</v>
      </c>
      <c r="E61" s="12">
        <v>65739303</v>
      </c>
      <c r="F61" s="12">
        <v>5976300.2727272734</v>
      </c>
      <c r="G61" s="6" t="s">
        <v>4</v>
      </c>
      <c r="H61" s="7">
        <v>2005</v>
      </c>
      <c r="I61" s="7">
        <v>119733023</v>
      </c>
      <c r="J61" s="7">
        <v>324560714</v>
      </c>
      <c r="K61" s="4">
        <f t="shared" ref="K61:K74" si="5">J61/5.62+I61</f>
        <v>177484039.72597864</v>
      </c>
      <c r="M61" s="11" t="s">
        <v>5</v>
      </c>
      <c r="N61" s="12"/>
      <c r="O61" s="12">
        <v>101</v>
      </c>
      <c r="P61" s="12">
        <v>60484223</v>
      </c>
      <c r="Q61" s="12">
        <v>598853.69306930702</v>
      </c>
      <c r="R61" s="6" t="s">
        <v>5</v>
      </c>
      <c r="S61" s="7">
        <v>2005</v>
      </c>
      <c r="T61" s="7">
        <v>49249141</v>
      </c>
      <c r="U61" s="7">
        <v>420358992</v>
      </c>
      <c r="V61" s="2">
        <f t="shared" si="0"/>
        <v>124046114.66548042</v>
      </c>
      <c r="X61">
        <f t="shared" si="1"/>
        <v>101000000</v>
      </c>
      <c r="AB61">
        <f t="shared" si="4"/>
        <v>11000000</v>
      </c>
    </row>
    <row r="62" spans="1:28" x14ac:dyDescent="0.3">
      <c r="A62">
        <v>2006</v>
      </c>
      <c r="B62" s="11" t="s">
        <v>4</v>
      </c>
      <c r="C62" s="12">
        <v>2006</v>
      </c>
      <c r="D62" s="12">
        <v>6</v>
      </c>
      <c r="E62" s="12">
        <v>27367771</v>
      </c>
      <c r="F62" s="12">
        <v>4561295.166666667</v>
      </c>
      <c r="G62" s="6" t="s">
        <v>4</v>
      </c>
      <c r="H62" s="7">
        <v>2006</v>
      </c>
      <c r="I62" s="7">
        <v>121984027</v>
      </c>
      <c r="J62" s="7">
        <v>291501765</v>
      </c>
      <c r="K62" s="4">
        <f t="shared" si="5"/>
        <v>173852668.45907474</v>
      </c>
      <c r="M62" s="11" t="s">
        <v>5</v>
      </c>
      <c r="N62" s="12">
        <v>2006</v>
      </c>
      <c r="O62" s="12">
        <v>75</v>
      </c>
      <c r="P62" s="12">
        <v>47122026</v>
      </c>
      <c r="Q62" s="12">
        <v>628293.68000000005</v>
      </c>
      <c r="R62" s="6" t="s">
        <v>5</v>
      </c>
      <c r="S62" s="7">
        <v>2006</v>
      </c>
      <c r="T62" s="7">
        <v>40848082</v>
      </c>
      <c r="U62" s="7">
        <v>363571802</v>
      </c>
      <c r="V62" s="2">
        <f t="shared" si="0"/>
        <v>105540573.45907474</v>
      </c>
      <c r="X62">
        <f t="shared" si="1"/>
        <v>75000000</v>
      </c>
      <c r="AB62">
        <f t="shared" si="4"/>
        <v>6000000</v>
      </c>
    </row>
    <row r="63" spans="1:28" x14ac:dyDescent="0.3">
      <c r="A63">
        <v>2007</v>
      </c>
      <c r="B63" s="11" t="s">
        <v>4</v>
      </c>
      <c r="C63" s="12">
        <v>2007</v>
      </c>
      <c r="D63" s="12">
        <v>7</v>
      </c>
      <c r="E63" s="12">
        <v>21073438</v>
      </c>
      <c r="F63" s="12">
        <v>3010491.1428571432</v>
      </c>
      <c r="G63" s="6" t="s">
        <v>4</v>
      </c>
      <c r="H63" s="7">
        <v>2007</v>
      </c>
      <c r="I63" s="7">
        <v>115654921</v>
      </c>
      <c r="J63" s="7">
        <v>255302893</v>
      </c>
      <c r="K63" s="4">
        <f t="shared" si="5"/>
        <v>161082482.03202847</v>
      </c>
      <c r="M63" s="11" t="s">
        <v>5</v>
      </c>
      <c r="N63" s="12"/>
      <c r="O63" s="12">
        <v>70</v>
      </c>
      <c r="P63" s="12">
        <v>30697311</v>
      </c>
      <c r="Q63" s="12">
        <v>438533.01428571431</v>
      </c>
      <c r="R63" s="6" t="s">
        <v>5</v>
      </c>
      <c r="S63" s="7">
        <v>2007</v>
      </c>
      <c r="T63" s="7">
        <v>47752592</v>
      </c>
      <c r="U63" s="7">
        <v>385496123</v>
      </c>
      <c r="V63" s="2">
        <f t="shared" si="0"/>
        <v>116346208.19217081</v>
      </c>
      <c r="X63">
        <f t="shared" si="1"/>
        <v>70000000</v>
      </c>
      <c r="AB63">
        <f t="shared" si="4"/>
        <v>7000000</v>
      </c>
    </row>
    <row r="64" spans="1:28" x14ac:dyDescent="0.3">
      <c r="A64">
        <v>2008</v>
      </c>
      <c r="B64" s="11" t="s">
        <v>4</v>
      </c>
      <c r="C64" s="12">
        <v>2008</v>
      </c>
      <c r="D64" s="12">
        <v>11</v>
      </c>
      <c r="E64" s="12">
        <v>82198563</v>
      </c>
      <c r="F64" s="12">
        <v>7472596.6363636358</v>
      </c>
      <c r="G64" s="6" t="s">
        <v>4</v>
      </c>
      <c r="H64" s="7">
        <v>2008</v>
      </c>
      <c r="I64" s="7">
        <v>85397619</v>
      </c>
      <c r="J64" s="7">
        <v>167978769</v>
      </c>
      <c r="K64" s="4">
        <f t="shared" si="5"/>
        <v>115287079.67615658</v>
      </c>
      <c r="M64" s="11" t="s">
        <v>5</v>
      </c>
      <c r="N64" s="12">
        <v>2008</v>
      </c>
      <c r="O64" s="12">
        <v>67</v>
      </c>
      <c r="P64" s="12">
        <v>32707222</v>
      </c>
      <c r="Q64" s="12">
        <v>488167.49253731349</v>
      </c>
      <c r="R64" s="6" t="s">
        <v>5</v>
      </c>
      <c r="S64" s="7">
        <v>2008</v>
      </c>
      <c r="T64" s="7">
        <v>36754631</v>
      </c>
      <c r="U64" s="7">
        <v>262715595</v>
      </c>
      <c r="V64" s="2">
        <f t="shared" si="0"/>
        <v>83501178.153024912</v>
      </c>
      <c r="X64">
        <f t="shared" si="1"/>
        <v>67000000</v>
      </c>
      <c r="AB64">
        <f t="shared" si="4"/>
        <v>11000000</v>
      </c>
    </row>
    <row r="65" spans="1:28" x14ac:dyDescent="0.3">
      <c r="A65">
        <v>2009</v>
      </c>
      <c r="B65" s="11" t="s">
        <v>4</v>
      </c>
      <c r="C65" s="12">
        <v>2009</v>
      </c>
      <c r="D65" s="12">
        <v>4</v>
      </c>
      <c r="E65" s="12">
        <v>58378465</v>
      </c>
      <c r="F65" s="12">
        <v>14594616.25</v>
      </c>
      <c r="G65" s="6" t="s">
        <v>4</v>
      </c>
      <c r="H65" s="7">
        <v>2009</v>
      </c>
      <c r="I65" s="7">
        <v>82671527</v>
      </c>
      <c r="J65" s="7">
        <v>144615878</v>
      </c>
      <c r="K65" s="4">
        <f t="shared" si="5"/>
        <v>108403889.63345195</v>
      </c>
      <c r="M65" s="11" t="s">
        <v>5</v>
      </c>
      <c r="N65" s="12"/>
      <c r="O65" s="12">
        <v>29</v>
      </c>
      <c r="P65" s="12">
        <v>22544924</v>
      </c>
      <c r="Q65" s="12">
        <v>777411.17241379316</v>
      </c>
      <c r="R65" s="6" t="s">
        <v>5</v>
      </c>
      <c r="S65" s="7">
        <v>2009</v>
      </c>
      <c r="T65" s="7">
        <v>36402352</v>
      </c>
      <c r="U65" s="7">
        <v>227792873</v>
      </c>
      <c r="V65" s="2">
        <f t="shared" si="0"/>
        <v>76934891.679715306</v>
      </c>
      <c r="X65">
        <f t="shared" si="1"/>
        <v>29000000</v>
      </c>
      <c r="AB65">
        <f t="shared" si="4"/>
        <v>4000000</v>
      </c>
    </row>
    <row r="66" spans="1:28" x14ac:dyDescent="0.3">
      <c r="A66">
        <v>2010</v>
      </c>
      <c r="B66" s="11" t="s">
        <v>4</v>
      </c>
      <c r="C66" s="12">
        <v>2010</v>
      </c>
      <c r="D66" s="12">
        <v>14</v>
      </c>
      <c r="E66" s="12">
        <v>131772937</v>
      </c>
      <c r="F66" s="12">
        <v>9412352.6428571437</v>
      </c>
      <c r="G66" s="6" t="s">
        <v>4</v>
      </c>
      <c r="H66" s="7">
        <v>2010</v>
      </c>
      <c r="I66" s="7">
        <v>69432611</v>
      </c>
      <c r="J66" s="7">
        <v>145046798</v>
      </c>
      <c r="K66" s="4">
        <f t="shared" si="5"/>
        <v>95241649.790035591</v>
      </c>
      <c r="M66" s="11" t="s">
        <v>5</v>
      </c>
      <c r="N66" s="12">
        <v>2010</v>
      </c>
      <c r="O66" s="12">
        <v>10</v>
      </c>
      <c r="P66" s="12">
        <v>4846795</v>
      </c>
      <c r="Q66" s="12">
        <v>484679.5</v>
      </c>
      <c r="R66" s="6" t="s">
        <v>5</v>
      </c>
      <c r="S66" s="7">
        <v>2010</v>
      </c>
      <c r="T66" s="7">
        <v>35475566</v>
      </c>
      <c r="U66" s="7">
        <v>224487695</v>
      </c>
      <c r="V66" s="2">
        <f t="shared" si="0"/>
        <v>75419995.715302497</v>
      </c>
      <c r="X66">
        <f t="shared" si="1"/>
        <v>10000000</v>
      </c>
      <c r="AB66">
        <f t="shared" si="4"/>
        <v>14000000</v>
      </c>
    </row>
    <row r="67" spans="1:28" x14ac:dyDescent="0.3">
      <c r="A67">
        <v>2011</v>
      </c>
      <c r="B67" s="11" t="s">
        <v>4</v>
      </c>
      <c r="C67" s="12">
        <v>2011</v>
      </c>
      <c r="D67" s="12">
        <v>7</v>
      </c>
      <c r="E67" s="12">
        <v>17435423</v>
      </c>
      <c r="F67" s="12">
        <v>2490774.7142857146</v>
      </c>
      <c r="G67" s="6" t="s">
        <v>4</v>
      </c>
      <c r="H67" s="7">
        <v>2011</v>
      </c>
      <c r="I67" s="7">
        <v>67776032</v>
      </c>
      <c r="J67" s="7">
        <v>148532128</v>
      </c>
      <c r="K67" s="4">
        <f t="shared" si="5"/>
        <v>94205236.270462632</v>
      </c>
      <c r="M67" s="11" t="s">
        <v>5</v>
      </c>
      <c r="N67" s="12"/>
      <c r="O67" s="12">
        <v>19</v>
      </c>
      <c r="P67" s="12">
        <v>8139023</v>
      </c>
      <c r="Q67" s="12">
        <v>428369.63157894736</v>
      </c>
      <c r="R67" s="6" t="s">
        <v>5</v>
      </c>
      <c r="S67" s="7">
        <v>2011</v>
      </c>
      <c r="T67" s="7">
        <v>34599161</v>
      </c>
      <c r="U67" s="7">
        <v>206900505</v>
      </c>
      <c r="V67" s="2">
        <f t="shared" si="0"/>
        <v>71414197.476868331</v>
      </c>
      <c r="X67">
        <f t="shared" si="1"/>
        <v>19000000</v>
      </c>
      <c r="AB67">
        <f t="shared" si="4"/>
        <v>7000000</v>
      </c>
    </row>
    <row r="68" spans="1:28" x14ac:dyDescent="0.3">
      <c r="A68">
        <v>2012</v>
      </c>
      <c r="B68" s="11" t="s">
        <v>4</v>
      </c>
      <c r="C68" s="12">
        <v>2012</v>
      </c>
      <c r="D68" s="12">
        <v>5</v>
      </c>
      <c r="E68" s="12">
        <v>106609840</v>
      </c>
      <c r="F68" s="12">
        <v>21321968</v>
      </c>
      <c r="G68" s="6" t="s">
        <v>4</v>
      </c>
      <c r="H68" s="7">
        <v>2012</v>
      </c>
      <c r="I68" s="7">
        <v>64975698</v>
      </c>
      <c r="J68" s="7">
        <v>146605753</v>
      </c>
      <c r="K68" s="4">
        <f t="shared" si="5"/>
        <v>91062130.918149471</v>
      </c>
      <c r="M68" s="11" t="s">
        <v>5</v>
      </c>
      <c r="N68" s="12">
        <v>2012</v>
      </c>
      <c r="O68" s="12">
        <v>8</v>
      </c>
      <c r="P68" s="12">
        <v>7521841</v>
      </c>
      <c r="Q68" s="12">
        <v>940230.125</v>
      </c>
      <c r="R68" s="6" t="s">
        <v>5</v>
      </c>
      <c r="S68" s="7">
        <v>2012</v>
      </c>
      <c r="T68" s="7">
        <v>30118954</v>
      </c>
      <c r="U68" s="7">
        <v>172558561</v>
      </c>
      <c r="V68" s="2">
        <f t="shared" ref="V68:V74" si="6">U68/5.62+T68</f>
        <v>60823324.284697503</v>
      </c>
      <c r="X68">
        <f t="shared" si="1"/>
        <v>8000000</v>
      </c>
      <c r="AB68">
        <f t="shared" si="4"/>
        <v>5000000</v>
      </c>
    </row>
    <row r="69" spans="1:28" x14ac:dyDescent="0.3">
      <c r="A69">
        <v>2013</v>
      </c>
      <c r="B69" s="11" t="s">
        <v>4</v>
      </c>
      <c r="C69" s="12">
        <v>2013</v>
      </c>
      <c r="D69" s="12">
        <v>1</v>
      </c>
      <c r="E69" s="12">
        <v>32678034</v>
      </c>
      <c r="F69" s="12">
        <v>32678034</v>
      </c>
      <c r="G69" s="6" t="s">
        <v>4</v>
      </c>
      <c r="H69" s="7">
        <v>2013</v>
      </c>
      <c r="I69" s="7">
        <v>57679069</v>
      </c>
      <c r="J69" s="7">
        <v>125412723</v>
      </c>
      <c r="K69" s="4">
        <f t="shared" si="5"/>
        <v>79994500.138790041</v>
      </c>
      <c r="M69" s="11" t="s">
        <v>5</v>
      </c>
      <c r="N69" s="12"/>
      <c r="O69" s="12">
        <v>16</v>
      </c>
      <c r="P69" s="12">
        <v>28892195</v>
      </c>
      <c r="Q69" s="12">
        <v>1805762.1875</v>
      </c>
      <c r="R69" s="6" t="s">
        <v>5</v>
      </c>
      <c r="S69" s="7">
        <v>2013</v>
      </c>
      <c r="T69" s="7">
        <v>29132248</v>
      </c>
      <c r="U69" s="7">
        <v>140351085</v>
      </c>
      <c r="V69" s="2">
        <f t="shared" si="6"/>
        <v>54105750.669039145</v>
      </c>
      <c r="X69">
        <f t="shared" si="1"/>
        <v>16000000</v>
      </c>
      <c r="AB69">
        <f t="shared" si="4"/>
        <v>1000000</v>
      </c>
    </row>
    <row r="70" spans="1:28" x14ac:dyDescent="0.3">
      <c r="A70">
        <v>2014</v>
      </c>
      <c r="B70" s="11" t="s">
        <v>4</v>
      </c>
      <c r="C70" s="12">
        <v>2014</v>
      </c>
      <c r="D70" s="12">
        <v>5</v>
      </c>
      <c r="E70" s="12">
        <v>23862579</v>
      </c>
      <c r="F70" s="12">
        <v>4772515.8</v>
      </c>
      <c r="G70" s="6" t="s">
        <v>4</v>
      </c>
      <c r="H70" s="7">
        <v>2014</v>
      </c>
      <c r="I70" s="7">
        <v>60387639</v>
      </c>
      <c r="J70" s="7">
        <v>133443795</v>
      </c>
      <c r="K70" s="4">
        <f t="shared" si="5"/>
        <v>84132086.508896798</v>
      </c>
      <c r="M70" s="11" t="s">
        <v>5</v>
      </c>
      <c r="N70" s="12">
        <v>2014</v>
      </c>
      <c r="O70" s="12">
        <v>12</v>
      </c>
      <c r="P70" s="12">
        <v>6265771</v>
      </c>
      <c r="Q70" s="12">
        <v>522147.58333333337</v>
      </c>
      <c r="R70" s="6" t="s">
        <v>5</v>
      </c>
      <c r="S70" s="7">
        <v>2014</v>
      </c>
      <c r="T70" s="7">
        <v>29625519</v>
      </c>
      <c r="U70" s="7">
        <v>121179000</v>
      </c>
      <c r="V70" s="2">
        <f t="shared" si="6"/>
        <v>51187618.644128114</v>
      </c>
      <c r="X70">
        <f t="shared" ref="X70:X74" si="7">O70*1000000</f>
        <v>12000000</v>
      </c>
      <c r="AB70">
        <f t="shared" si="4"/>
        <v>5000000</v>
      </c>
    </row>
    <row r="71" spans="1:28" x14ac:dyDescent="0.3">
      <c r="A71">
        <v>2015</v>
      </c>
      <c r="B71" s="11" t="s">
        <v>4</v>
      </c>
      <c r="C71" s="12">
        <v>2015</v>
      </c>
      <c r="D71" s="12">
        <v>3</v>
      </c>
      <c r="E71" s="12">
        <v>5650008</v>
      </c>
      <c r="F71" s="12">
        <v>1883336</v>
      </c>
      <c r="G71" s="6" t="s">
        <v>4</v>
      </c>
      <c r="H71" s="7">
        <v>2015</v>
      </c>
      <c r="I71" s="7">
        <v>76560609</v>
      </c>
      <c r="J71" s="7">
        <v>221777922</v>
      </c>
      <c r="K71" s="4">
        <f t="shared" si="5"/>
        <v>116022872.70106761</v>
      </c>
      <c r="M71" s="11" t="s">
        <v>5</v>
      </c>
      <c r="N71" s="12"/>
      <c r="O71" s="12">
        <v>4</v>
      </c>
      <c r="P71" s="12">
        <v>1550145</v>
      </c>
      <c r="Q71" s="12">
        <v>387536.25</v>
      </c>
      <c r="R71" s="6" t="s">
        <v>5</v>
      </c>
      <c r="S71" s="7">
        <v>2015</v>
      </c>
      <c r="T71" s="7">
        <v>28724348</v>
      </c>
      <c r="U71" s="7">
        <v>113583406</v>
      </c>
      <c r="V71" s="2">
        <f t="shared" si="6"/>
        <v>48934918.462633453</v>
      </c>
      <c r="X71">
        <f t="shared" si="7"/>
        <v>4000000</v>
      </c>
      <c r="AB71">
        <f t="shared" si="4"/>
        <v>3000000</v>
      </c>
    </row>
    <row r="72" spans="1:28" x14ac:dyDescent="0.3">
      <c r="A72">
        <v>2016</v>
      </c>
      <c r="B72" s="11" t="s">
        <v>4</v>
      </c>
      <c r="C72" s="12">
        <v>2016</v>
      </c>
      <c r="D72" s="12">
        <v>2</v>
      </c>
      <c r="E72" s="12">
        <v>25363485</v>
      </c>
      <c r="F72" s="12">
        <v>12681742.5</v>
      </c>
      <c r="G72" s="6" t="s">
        <v>4</v>
      </c>
      <c r="H72" s="7">
        <v>2016</v>
      </c>
      <c r="I72" s="7">
        <v>78412004</v>
      </c>
      <c r="J72" s="7">
        <v>249823076</v>
      </c>
      <c r="K72" s="4">
        <f t="shared" si="5"/>
        <v>122864508.62633452</v>
      </c>
      <c r="M72" s="11" t="s">
        <v>5</v>
      </c>
      <c r="N72" s="12">
        <v>2016</v>
      </c>
      <c r="O72" s="12">
        <v>5</v>
      </c>
      <c r="P72" s="12">
        <v>2157807</v>
      </c>
      <c r="Q72" s="12">
        <v>431561.4</v>
      </c>
      <c r="R72" s="6" t="s">
        <v>5</v>
      </c>
      <c r="S72" s="7">
        <v>2016</v>
      </c>
      <c r="T72" s="7">
        <v>25351810</v>
      </c>
      <c r="U72" s="7">
        <v>95005626</v>
      </c>
      <c r="V72" s="2">
        <f t="shared" si="6"/>
        <v>42256725.658362985</v>
      </c>
      <c r="X72">
        <f t="shared" si="7"/>
        <v>5000000</v>
      </c>
      <c r="AB72">
        <f t="shared" si="4"/>
        <v>2000000</v>
      </c>
    </row>
    <row r="73" spans="1:28" x14ac:dyDescent="0.3">
      <c r="A73">
        <v>2017</v>
      </c>
      <c r="B73" s="11" t="s">
        <v>4</v>
      </c>
      <c r="C73" s="12">
        <v>2017</v>
      </c>
      <c r="D73" s="12">
        <v>1</v>
      </c>
      <c r="E73" s="12">
        <v>2117546</v>
      </c>
      <c r="F73" s="12">
        <v>2117546</v>
      </c>
      <c r="G73" s="6" t="s">
        <v>4</v>
      </c>
      <c r="H73" s="7">
        <v>2017</v>
      </c>
      <c r="I73" s="7">
        <v>67992976</v>
      </c>
      <c r="J73" s="7">
        <v>178028194</v>
      </c>
      <c r="K73" s="4">
        <f t="shared" si="5"/>
        <v>99670590.590747327</v>
      </c>
      <c r="M73" s="11" t="s">
        <v>5</v>
      </c>
      <c r="N73" s="12"/>
      <c r="O73" s="12">
        <v>3</v>
      </c>
      <c r="P73" s="12">
        <v>2530952</v>
      </c>
      <c r="Q73" s="12">
        <v>843650.66666666663</v>
      </c>
      <c r="R73" s="6" t="s">
        <v>5</v>
      </c>
      <c r="S73" s="7">
        <v>2017</v>
      </c>
      <c r="T73" s="7">
        <v>21401018</v>
      </c>
      <c r="U73" s="7">
        <v>80424333</v>
      </c>
      <c r="V73" s="2">
        <f t="shared" si="6"/>
        <v>35711397.537366547</v>
      </c>
      <c r="X73">
        <f t="shared" si="7"/>
        <v>3000000</v>
      </c>
      <c r="AB73">
        <f t="shared" si="4"/>
        <v>1000000</v>
      </c>
    </row>
    <row r="74" spans="1:28" x14ac:dyDescent="0.3">
      <c r="A74">
        <v>2018</v>
      </c>
      <c r="B74" s="11" t="s">
        <v>4</v>
      </c>
      <c r="C74" s="12">
        <v>2018</v>
      </c>
      <c r="D74" s="12">
        <v>3</v>
      </c>
      <c r="E74" s="12">
        <v>1830979</v>
      </c>
      <c r="F74" s="12">
        <v>610326.33333333337</v>
      </c>
      <c r="G74" s="6" t="s">
        <v>4</v>
      </c>
      <c r="H74" s="7">
        <v>2018</v>
      </c>
      <c r="I74" s="7">
        <v>67520971</v>
      </c>
      <c r="J74" s="7">
        <v>109143632</v>
      </c>
      <c r="K74" s="4">
        <f t="shared" si="5"/>
        <v>86941546.088967979</v>
      </c>
      <c r="M74" s="11" t="s">
        <v>5</v>
      </c>
      <c r="N74" s="12">
        <v>2018</v>
      </c>
      <c r="O74" s="12">
        <v>4</v>
      </c>
      <c r="P74" s="12">
        <v>5790830</v>
      </c>
      <c r="Q74" s="12">
        <v>1447707.5</v>
      </c>
      <c r="R74" s="6" t="s">
        <v>5</v>
      </c>
      <c r="S74" s="7">
        <v>2018</v>
      </c>
      <c r="T74" s="7">
        <v>21074998</v>
      </c>
      <c r="U74" s="7">
        <v>93778900</v>
      </c>
      <c r="V74" s="2">
        <f t="shared" si="6"/>
        <v>37761635.01067616</v>
      </c>
      <c r="X74">
        <f t="shared" si="7"/>
        <v>4000000</v>
      </c>
      <c r="AB74">
        <f t="shared" si="4"/>
        <v>3000000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Pliocene Data</vt:lpstr>
      <vt:lpstr>Pliocene Shelf</vt:lpstr>
      <vt:lpstr>Pliocene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2017-09-28T19:53:58Z</cp:lastPrinted>
  <dcterms:created xsi:type="dcterms:W3CDTF">2017-08-08T14:14:38Z</dcterms:created>
  <dcterms:modified xsi:type="dcterms:W3CDTF">2020-04-21T21:24:18Z</dcterms:modified>
</cp:coreProperties>
</file>